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Thilo\Desktop\"/>
    </mc:Choice>
  </mc:AlternateContent>
  <xr:revisionPtr revIDLastSave="0" documentId="13_ncr:1_{C3D5F08F-9A23-4F0D-BBEE-C324749BDE74}" xr6:coauthVersionLast="47" xr6:coauthVersionMax="47" xr10:uidLastSave="{00000000-0000-0000-0000-000000000000}"/>
  <bookViews>
    <workbookView xWindow="-110" yWindow="-110" windowWidth="38620" windowHeight="21100" activeTab="5" xr2:uid="{00000000-000D-0000-FFFF-FFFF00000000}"/>
  </bookViews>
  <sheets>
    <sheet name="#0 Contents" sheetId="13" r:id="rId1"/>
    <sheet name="#1 Calibration print" sheetId="6" r:id="rId2"/>
    <sheet name="#2 Raw Data, i1, M2" sheetId="1" r:id="rId3"/>
    <sheet name="#3 .dat files for MQ" sheetId="7" r:id="rId4"/>
    <sheet name="#4 Carbon (Auto vs PerChaMap)" sheetId="10" r:id="rId5"/>
    <sheet name="#5 Neutral Quad" sheetId="11" r:id="rId6"/>
    <sheet name="#6 Bulls Eyes Carbon + Neutral" sheetId="12" r:id="rId7"/>
    <sheet name="#7a - Overview Inkset EbVT10" sheetId="8" r:id="rId8"/>
    <sheet name="#7b Geometrical series EbVT"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2" i="11" l="1"/>
  <c r="F52" i="11" s="1"/>
  <c r="G52" i="11" s="1"/>
  <c r="E53" i="11"/>
  <c r="F53" i="11" s="1"/>
  <c r="G53" i="11" s="1"/>
  <c r="E54" i="11"/>
  <c r="F54" i="11" s="1"/>
  <c r="G54" i="11" s="1"/>
  <c r="E55" i="11"/>
  <c r="F55" i="11" s="1"/>
  <c r="G55" i="11" s="1"/>
  <c r="E56" i="11"/>
  <c r="F56" i="11" s="1"/>
  <c r="G56" i="11" s="1"/>
  <c r="E57" i="11"/>
  <c r="F57" i="11" s="1"/>
  <c r="G57" i="11" s="1"/>
  <c r="E58" i="11"/>
  <c r="F58" i="11" s="1"/>
  <c r="G58" i="11" s="1"/>
  <c r="E59" i="11"/>
  <c r="F59" i="11" s="1"/>
  <c r="G59" i="11" s="1"/>
  <c r="E60" i="11"/>
  <c r="F60" i="11"/>
  <c r="G60" i="11" s="1"/>
  <c r="E61" i="11"/>
  <c r="F61" i="11"/>
  <c r="G61" i="11" s="1"/>
  <c r="E62" i="11"/>
  <c r="F62" i="11" s="1"/>
  <c r="G62" i="11" s="1"/>
  <c r="E63" i="11"/>
  <c r="F63" i="11" s="1"/>
  <c r="G63" i="11" s="1"/>
  <c r="E64" i="11"/>
  <c r="F64" i="11"/>
  <c r="G64" i="11" s="1"/>
  <c r="E65" i="11"/>
  <c r="F65" i="11" s="1"/>
  <c r="G65" i="11" s="1"/>
  <c r="E66" i="11"/>
  <c r="F66" i="11" s="1"/>
  <c r="G66" i="11" s="1"/>
  <c r="E67" i="11"/>
  <c r="F67" i="11" s="1"/>
  <c r="G67" i="11" s="1"/>
  <c r="E68" i="11"/>
  <c r="F68" i="11" s="1"/>
  <c r="G68" i="11" s="1"/>
  <c r="E69" i="11"/>
  <c r="F69" i="11"/>
  <c r="G69" i="11" s="1"/>
  <c r="E70" i="11"/>
  <c r="F70" i="11" s="1"/>
  <c r="G70" i="11" s="1"/>
  <c r="E71" i="11"/>
  <c r="F71" i="11" s="1"/>
  <c r="G71" i="11" s="1"/>
  <c r="E51" i="11"/>
  <c r="F51" i="11" s="1"/>
  <c r="G51" i="11" s="1"/>
  <c r="E7" i="11"/>
  <c r="F7" i="11" s="1"/>
  <c r="G7" i="11" s="1"/>
  <c r="E8" i="11"/>
  <c r="F8" i="11" s="1"/>
  <c r="G8" i="11" s="1"/>
  <c r="E9" i="11"/>
  <c r="F9" i="11" s="1"/>
  <c r="G9" i="11" s="1"/>
  <c r="E10" i="11"/>
  <c r="F10" i="11" s="1"/>
  <c r="G10" i="11" s="1"/>
  <c r="E11" i="11"/>
  <c r="F11" i="11" s="1"/>
  <c r="G11" i="11" s="1"/>
  <c r="E12" i="11"/>
  <c r="F12" i="11" s="1"/>
  <c r="G12" i="11" s="1"/>
  <c r="E13" i="11"/>
  <c r="F13" i="11" s="1"/>
  <c r="G13" i="11" s="1"/>
  <c r="E14" i="11"/>
  <c r="F14" i="11" s="1"/>
  <c r="G14" i="11" s="1"/>
  <c r="E15" i="11"/>
  <c r="F15" i="11" s="1"/>
  <c r="G15" i="11" s="1"/>
  <c r="E16" i="11"/>
  <c r="F16" i="11" s="1"/>
  <c r="G16" i="11" s="1"/>
  <c r="E17" i="11"/>
  <c r="F17" i="11" s="1"/>
  <c r="G17" i="11" s="1"/>
  <c r="E18" i="11"/>
  <c r="F18" i="11" s="1"/>
  <c r="G18" i="11" s="1"/>
  <c r="E19" i="11"/>
  <c r="F19" i="11" s="1"/>
  <c r="G19" i="11" s="1"/>
  <c r="E20" i="11"/>
  <c r="F20" i="11" s="1"/>
  <c r="G20" i="11" s="1"/>
  <c r="E21" i="11"/>
  <c r="F21" i="11" s="1"/>
  <c r="G21" i="11" s="1"/>
  <c r="E22" i="11"/>
  <c r="F22" i="11" s="1"/>
  <c r="G22" i="11" s="1"/>
  <c r="E23" i="11"/>
  <c r="F23" i="11" s="1"/>
  <c r="G23" i="11" s="1"/>
  <c r="E24" i="11"/>
  <c r="F24" i="11" s="1"/>
  <c r="G24" i="11" s="1"/>
  <c r="E25" i="11"/>
  <c r="F25" i="11" s="1"/>
  <c r="G25" i="11" s="1"/>
  <c r="E26" i="11"/>
  <c r="F26" i="11" s="1"/>
  <c r="G26" i="11" s="1"/>
  <c r="E6" i="11"/>
  <c r="F6" i="11" s="1"/>
  <c r="G6" i="11" s="1"/>
  <c r="R125" i="10"/>
  <c r="S125" i="10" s="1"/>
  <c r="T125" i="10" s="1"/>
  <c r="R126" i="10"/>
  <c r="S126" i="10" s="1"/>
  <c r="T126" i="10" s="1"/>
  <c r="R127" i="10"/>
  <c r="S127" i="10" s="1"/>
  <c r="T127" i="10" s="1"/>
  <c r="R128" i="10"/>
  <c r="S128" i="10" s="1"/>
  <c r="T128" i="10" s="1"/>
  <c r="R129" i="10"/>
  <c r="S129" i="10" s="1"/>
  <c r="T129" i="10" s="1"/>
  <c r="R130" i="10"/>
  <c r="S130" i="10" s="1"/>
  <c r="T130" i="10" s="1"/>
  <c r="R131" i="10"/>
  <c r="S131" i="10" s="1"/>
  <c r="T131" i="10" s="1"/>
  <c r="R132" i="10"/>
  <c r="S132" i="10" s="1"/>
  <c r="T132" i="10" s="1"/>
  <c r="R133" i="10"/>
  <c r="S133" i="10" s="1"/>
  <c r="T133" i="10" s="1"/>
  <c r="R134" i="10"/>
  <c r="S134" i="10" s="1"/>
  <c r="T134" i="10" s="1"/>
  <c r="R135" i="10"/>
  <c r="S135" i="10" s="1"/>
  <c r="T135" i="10" s="1"/>
  <c r="R136" i="10"/>
  <c r="S136" i="10" s="1"/>
  <c r="T136" i="10" s="1"/>
  <c r="R137" i="10"/>
  <c r="S137" i="10" s="1"/>
  <c r="T137" i="10" s="1"/>
  <c r="R138" i="10"/>
  <c r="S138" i="10" s="1"/>
  <c r="T138" i="10" s="1"/>
  <c r="R139" i="10"/>
  <c r="S139" i="10" s="1"/>
  <c r="T139" i="10" s="1"/>
  <c r="R140" i="10"/>
  <c r="S140" i="10" s="1"/>
  <c r="T140" i="10" s="1"/>
  <c r="R141" i="10"/>
  <c r="S141" i="10" s="1"/>
  <c r="T141" i="10" s="1"/>
  <c r="R142" i="10"/>
  <c r="S142" i="10" s="1"/>
  <c r="T142" i="10" s="1"/>
  <c r="R143" i="10"/>
  <c r="S143" i="10" s="1"/>
  <c r="T143" i="10" s="1"/>
  <c r="R144" i="10"/>
  <c r="S144" i="10" s="1"/>
  <c r="T144" i="10" s="1"/>
  <c r="R124" i="10"/>
  <c r="S124" i="10" s="1"/>
  <c r="T124" i="10" s="1"/>
  <c r="E125" i="10"/>
  <c r="F125" i="10" s="1"/>
  <c r="G125" i="10" s="1"/>
  <c r="E126" i="10"/>
  <c r="F126" i="10" s="1"/>
  <c r="G126" i="10" s="1"/>
  <c r="E127" i="10"/>
  <c r="F127" i="10" s="1"/>
  <c r="G127" i="10" s="1"/>
  <c r="E128" i="10"/>
  <c r="F128" i="10" s="1"/>
  <c r="G128" i="10" s="1"/>
  <c r="E129" i="10"/>
  <c r="F129" i="10" s="1"/>
  <c r="G129" i="10" s="1"/>
  <c r="E130" i="10"/>
  <c r="F130" i="10" s="1"/>
  <c r="G130" i="10" s="1"/>
  <c r="E131" i="10"/>
  <c r="F131" i="10" s="1"/>
  <c r="G131" i="10" s="1"/>
  <c r="E132" i="10"/>
  <c r="F132" i="10" s="1"/>
  <c r="G132" i="10" s="1"/>
  <c r="E133" i="10"/>
  <c r="F133" i="10" s="1"/>
  <c r="G133" i="10" s="1"/>
  <c r="E134" i="10"/>
  <c r="F134" i="10" s="1"/>
  <c r="G134" i="10" s="1"/>
  <c r="E135" i="10"/>
  <c r="F135" i="10" s="1"/>
  <c r="G135" i="10" s="1"/>
  <c r="E136" i="10"/>
  <c r="F136" i="10" s="1"/>
  <c r="G136" i="10" s="1"/>
  <c r="E137" i="10"/>
  <c r="F137" i="10" s="1"/>
  <c r="G137" i="10" s="1"/>
  <c r="E138" i="10"/>
  <c r="F138" i="10" s="1"/>
  <c r="G138" i="10" s="1"/>
  <c r="E139" i="10"/>
  <c r="F139" i="10" s="1"/>
  <c r="G139" i="10" s="1"/>
  <c r="E140" i="10"/>
  <c r="F140" i="10" s="1"/>
  <c r="G140" i="10" s="1"/>
  <c r="E141" i="10"/>
  <c r="F141" i="10" s="1"/>
  <c r="G141" i="10" s="1"/>
  <c r="E142" i="10"/>
  <c r="F142" i="10" s="1"/>
  <c r="G142" i="10" s="1"/>
  <c r="E143" i="10"/>
  <c r="F143" i="10" s="1"/>
  <c r="G143" i="10" s="1"/>
  <c r="E144" i="10"/>
  <c r="F144" i="10" s="1"/>
  <c r="G144" i="10" s="1"/>
  <c r="E124" i="10"/>
  <c r="F124" i="10" s="1"/>
  <c r="G124" i="10" s="1"/>
  <c r="E45" i="10"/>
  <c r="F45" i="10" s="1"/>
  <c r="G45" i="10" s="1"/>
  <c r="E46" i="10"/>
  <c r="F46" i="10" s="1"/>
  <c r="G46" i="10" s="1"/>
  <c r="E47" i="10"/>
  <c r="F47" i="10" s="1"/>
  <c r="G47" i="10" s="1"/>
  <c r="E48" i="10"/>
  <c r="F48" i="10" s="1"/>
  <c r="G48" i="10" s="1"/>
  <c r="E49" i="10"/>
  <c r="F49" i="10" s="1"/>
  <c r="G49" i="10" s="1"/>
  <c r="E50" i="10"/>
  <c r="F50" i="10" s="1"/>
  <c r="G50" i="10" s="1"/>
  <c r="E51" i="10"/>
  <c r="F51" i="10" s="1"/>
  <c r="G51" i="10" s="1"/>
  <c r="E52" i="10"/>
  <c r="F52" i="10" s="1"/>
  <c r="G52" i="10" s="1"/>
  <c r="E53" i="10"/>
  <c r="F53" i="10" s="1"/>
  <c r="G53" i="10" s="1"/>
  <c r="E54" i="10"/>
  <c r="F54" i="10" s="1"/>
  <c r="G54" i="10" s="1"/>
  <c r="E55" i="10"/>
  <c r="F55" i="10" s="1"/>
  <c r="G55" i="10" s="1"/>
  <c r="E56" i="10"/>
  <c r="F56" i="10" s="1"/>
  <c r="G56" i="10" s="1"/>
  <c r="E57" i="10"/>
  <c r="F57" i="10" s="1"/>
  <c r="G57" i="10" s="1"/>
  <c r="E58" i="10"/>
  <c r="F58" i="10" s="1"/>
  <c r="G58" i="10" s="1"/>
  <c r="E59" i="10"/>
  <c r="F59" i="10" s="1"/>
  <c r="G59" i="10" s="1"/>
  <c r="E60" i="10"/>
  <c r="F60" i="10" s="1"/>
  <c r="G60" i="10" s="1"/>
  <c r="E61" i="10"/>
  <c r="F61" i="10" s="1"/>
  <c r="G61" i="10" s="1"/>
  <c r="E62" i="10"/>
  <c r="F62" i="10" s="1"/>
  <c r="G62" i="10" s="1"/>
  <c r="E63" i="10"/>
  <c r="F63" i="10" s="1"/>
  <c r="G63" i="10" s="1"/>
  <c r="E64" i="10"/>
  <c r="F64" i="10" s="1"/>
  <c r="G64" i="10" s="1"/>
  <c r="E44" i="10"/>
  <c r="F44" i="10" s="1"/>
  <c r="G44" i="10" s="1"/>
  <c r="R45" i="10"/>
  <c r="S45" i="10" s="1"/>
  <c r="T45" i="10" s="1"/>
  <c r="R46" i="10"/>
  <c r="S46" i="10" s="1"/>
  <c r="T46" i="10" s="1"/>
  <c r="R47" i="10"/>
  <c r="S47" i="10" s="1"/>
  <c r="T47" i="10" s="1"/>
  <c r="R48" i="10"/>
  <c r="S48" i="10" s="1"/>
  <c r="T48" i="10" s="1"/>
  <c r="R49" i="10"/>
  <c r="S49" i="10" s="1"/>
  <c r="T49" i="10" s="1"/>
  <c r="R50" i="10"/>
  <c r="S50" i="10" s="1"/>
  <c r="T50" i="10" s="1"/>
  <c r="R51" i="10"/>
  <c r="S51" i="10" s="1"/>
  <c r="T51" i="10" s="1"/>
  <c r="R52" i="10"/>
  <c r="S52" i="10" s="1"/>
  <c r="T52" i="10" s="1"/>
  <c r="R53" i="10"/>
  <c r="S53" i="10" s="1"/>
  <c r="T53" i="10" s="1"/>
  <c r="R54" i="10"/>
  <c r="S54" i="10" s="1"/>
  <c r="T54" i="10" s="1"/>
  <c r="R55" i="10"/>
  <c r="S55" i="10" s="1"/>
  <c r="T55" i="10" s="1"/>
  <c r="R56" i="10"/>
  <c r="S56" i="10" s="1"/>
  <c r="T56" i="10" s="1"/>
  <c r="R57" i="10"/>
  <c r="S57" i="10" s="1"/>
  <c r="T57" i="10" s="1"/>
  <c r="R58" i="10"/>
  <c r="S58" i="10" s="1"/>
  <c r="T58" i="10" s="1"/>
  <c r="R59" i="10"/>
  <c r="S59" i="10" s="1"/>
  <c r="T59" i="10" s="1"/>
  <c r="R60" i="10"/>
  <c r="S60" i="10" s="1"/>
  <c r="T60" i="10" s="1"/>
  <c r="R61" i="10"/>
  <c r="S61" i="10" s="1"/>
  <c r="T61" i="10" s="1"/>
  <c r="R62" i="10"/>
  <c r="S62" i="10" s="1"/>
  <c r="T62" i="10" s="1"/>
  <c r="R63" i="10"/>
  <c r="S63" i="10" s="1"/>
  <c r="T63" i="10" s="1"/>
  <c r="R64" i="10"/>
  <c r="S64" i="10" s="1"/>
  <c r="T64" i="10" s="1"/>
  <c r="R44" i="10"/>
  <c r="S44" i="10" s="1"/>
  <c r="T44" i="10" s="1"/>
  <c r="T13" i="9"/>
  <c r="T12" i="9"/>
  <c r="Q13" i="9"/>
  <c r="T11" i="9"/>
  <c r="Q12" i="9"/>
  <c r="T10" i="9"/>
  <c r="Q11" i="9"/>
  <c r="T9" i="9"/>
  <c r="Q10" i="9"/>
  <c r="T8" i="9"/>
  <c r="Q9" i="9"/>
  <c r="T7" i="9"/>
  <c r="Q8" i="9"/>
  <c r="Q7" i="9"/>
</calcChain>
</file>

<file path=xl/sharedStrings.xml><?xml version="1.0" encoding="utf-8"?>
<sst xmlns="http://schemas.openxmlformats.org/spreadsheetml/2006/main" count="164" uniqueCount="117">
  <si>
    <t>K</t>
  </si>
  <si>
    <t>Lab-a</t>
  </si>
  <si>
    <t>MK</t>
  </si>
  <si>
    <t>C</t>
  </si>
  <si>
    <t>Lab-L (K)</t>
  </si>
  <si>
    <t>Lab-b (K)</t>
  </si>
  <si>
    <t>Lab-L (C)</t>
  </si>
  <si>
    <t>Lab-b (C)</t>
  </si>
  <si>
    <t>M</t>
  </si>
  <si>
    <t>Lab-L (M)</t>
  </si>
  <si>
    <t>Lab-b (M)</t>
  </si>
  <si>
    <t>Y</t>
  </si>
  <si>
    <t>Lab-L (Y)</t>
  </si>
  <si>
    <t>Lab-b (Y)</t>
  </si>
  <si>
    <t>LC</t>
  </si>
  <si>
    <t>Lab-L (LC)</t>
  </si>
  <si>
    <t>Lab-b (LC)</t>
  </si>
  <si>
    <t>LM</t>
  </si>
  <si>
    <t>Lab-L (LM)</t>
  </si>
  <si>
    <t>Lab-b (LM)</t>
  </si>
  <si>
    <t>Lab-L (MK)</t>
  </si>
  <si>
    <t>Lab-b (MK)</t>
  </si>
  <si>
    <t>LK</t>
  </si>
  <si>
    <t>Lab-L (LK)</t>
  </si>
  <si>
    <t>Lab-b (LK)</t>
  </si>
  <si>
    <t>LLK</t>
  </si>
  <si>
    <t>Lab-L (LLK)</t>
  </si>
  <si>
    <t>Lab-b (LLK)</t>
  </si>
  <si>
    <t>V</t>
  </si>
  <si>
    <t>Lab-L (V)</t>
  </si>
  <si>
    <t>Lab-b (V)</t>
  </si>
  <si>
    <t>Step 1</t>
  </si>
  <si>
    <t>for a 10-ink-set with blue toner, based on Paul Roarks Carbon Variabe Eboni-Inkset (2016),</t>
  </si>
  <si>
    <r>
      <rPr>
        <b/>
        <sz val="11"/>
        <color theme="1"/>
        <rFont val="Calibri"/>
        <family val="2"/>
        <scheme val="minor"/>
      </rPr>
      <t>2)</t>
    </r>
    <r>
      <rPr>
        <sz val="11"/>
        <color theme="1"/>
        <rFont val="Calibri"/>
        <family val="2"/>
        <scheme val="minor"/>
      </rPr>
      <t xml:space="preserve"> Let dry over night</t>
    </r>
  </si>
  <si>
    <t>Create one data file for each channel for MQ, according to user guide</t>
  </si>
  <si>
    <t>Example:</t>
  </si>
  <si>
    <t># Printer: P900, 2880 super, unidirectional</t>
  </si>
  <si>
    <t># Inkset: EbVT-10, modified after: https://www.paulroark.com/BW-Info/Eboni-Variable-Tone.pdf</t>
  </si>
  <si>
    <t># Ink limit 100%</t>
  </si>
  <si>
    <t># Measurement with i1 Pro 2 (M2)</t>
  </si>
  <si>
    <t># Channel C</t>
  </si>
  <si>
    <t>#    K / L / a / b</t>
  </si>
  <si>
    <t>1) Import all .dat file to MQ, according to user guide</t>
  </si>
  <si>
    <r>
      <t xml:space="preserve">2) Ensure good overlap of Ansatz functions by using "per channel map": </t>
    </r>
    <r>
      <rPr>
        <b/>
        <sz val="11"/>
        <color rgb="FFFF0000"/>
        <rFont val="Calibri"/>
        <family val="2"/>
        <scheme val="minor"/>
      </rPr>
      <t>distribute functions evenly</t>
    </r>
    <r>
      <rPr>
        <sz val="11"/>
        <color theme="1"/>
        <rFont val="Calibri"/>
        <family val="2"/>
        <scheme val="minor"/>
      </rPr>
      <t>:</t>
    </r>
  </si>
  <si>
    <t>Ink 10 - Green (&gt; it's MK)</t>
  </si>
  <si>
    <t>Ink 9 - Orange (&gt; it's V)</t>
  </si>
  <si>
    <t>Toner</t>
  </si>
  <si>
    <t>Ink 8 - Light Light Black</t>
  </si>
  <si>
    <t>VLM (=LM)</t>
  </si>
  <si>
    <t>Ink 7 - Light Black</t>
  </si>
  <si>
    <t>Ink 6 - Light Magenta</t>
  </si>
  <si>
    <t>VM (=M)</t>
  </si>
  <si>
    <t>Ink 5 - Light Cyan</t>
  </si>
  <si>
    <t>Ink 4 - Yellow</t>
  </si>
  <si>
    <t>LGY (= LLK)</t>
  </si>
  <si>
    <t>Ink 3 - Magenta</t>
  </si>
  <si>
    <t>GY (= LK)</t>
  </si>
  <si>
    <t>Ink 2 - Cyan</t>
  </si>
  <si>
    <t>PK</t>
  </si>
  <si>
    <t>Ink 1 - Black (&gt; Photo Black)</t>
  </si>
  <si>
    <t xml:space="preserve">% Ink </t>
  </si>
  <si>
    <t>K 70%</t>
  </si>
  <si>
    <t>C 30%</t>
  </si>
  <si>
    <t>M 22%</t>
  </si>
  <si>
    <t>Y (Toner)</t>
  </si>
  <si>
    <t>LC 7%</t>
  </si>
  <si>
    <t>LM 5%</t>
  </si>
  <si>
    <t>LK 47%</t>
  </si>
  <si>
    <t>LLK 10%</t>
  </si>
  <si>
    <t>V 15%</t>
  </si>
  <si>
    <t>MK 100%</t>
  </si>
  <si>
    <t>&gt; Details: see MQ User Guide</t>
  </si>
  <si>
    <t>Arches88, i1Pro2, M2 (UV-cut)</t>
  </si>
  <si>
    <t>Arches88, non OBA, measured with i1 Pro 2, mode M2 (UV-cut)</t>
  </si>
  <si>
    <t># Paper: Canson Arches88</t>
  </si>
  <si>
    <t># Calibration print: 26.07.2026 via QTR 2.8</t>
  </si>
  <si>
    <t>3) Create Arc_88_Car_PerChannelMap_V1.quad, print 21 stepwedge, let dry over night, measure</t>
  </si>
  <si>
    <t>see to the left, but this time we use Auto with: Ink Load 30, Overlap 20</t>
  </si>
  <si>
    <t>Lab-L (Auto)</t>
  </si>
  <si>
    <t>Lab-b (Auto)</t>
  </si>
  <si>
    <t>Lab-L (PCM)</t>
  </si>
  <si>
    <t>Lab-b (PCM)</t>
  </si>
  <si>
    <t>Arches88 | Measure Carbon with Per Channel Map | Linearization</t>
  </si>
  <si>
    <t>Arches88 | Measure Carbon with Auto | Linearization</t>
  </si>
  <si>
    <t>Having seen both results from Auto and Per Channel Map,</t>
  </si>
  <si>
    <t>I decide to forward with the .quad created via Per Channel Map</t>
  </si>
  <si>
    <t>Arches88 - Creating the Carbon quad with "Auto" mode</t>
  </si>
  <si>
    <t>Arches88 - Creating the Neutral.quad with Autotoner based on the Carbon.quad via Per Channel Map mode | Slope 30 + Cutoff 13.40 | Result 1: out of the box</t>
  </si>
  <si>
    <t>Optical test: Bulls Eye, printed with the linearized Carbon (left) and Neutral (right) .quads, scan with 300 dpi</t>
  </si>
  <si>
    <r>
      <rPr>
        <b/>
        <sz val="11"/>
        <color theme="1"/>
        <rFont val="Calibri"/>
        <family val="2"/>
        <scheme val="minor"/>
      </rPr>
      <t>Inkset: "EbVT10" in an Epson SC-P 900</t>
    </r>
    <r>
      <rPr>
        <sz val="11"/>
        <color theme="1"/>
        <rFont val="Calibri"/>
        <family val="2"/>
        <scheme val="minor"/>
      </rPr>
      <t xml:space="preserve"> (adapted after https://www.paulroark.com/BW-Info/Eboni-Variable-Tone.pdf)</t>
    </r>
  </si>
  <si>
    <t xml:space="preserve">Channel in P900 (cartridges from left to right) </t>
  </si>
  <si>
    <t>EbVT10 = Eboni Variable Tone 10 channels</t>
  </si>
  <si>
    <t xml:space="preserve">% Eboni matte black </t>
  </si>
  <si>
    <t>Channel names in MQ</t>
  </si>
  <si>
    <t>Name in 10-ink-calibration print of QTR 2.8</t>
  </si>
  <si>
    <t>Calculation</t>
  </si>
  <si>
    <r>
      <rPr>
        <b/>
        <sz val="11"/>
        <color theme="1"/>
        <rFont val="Calibri"/>
        <family val="2"/>
        <scheme val="minor"/>
      </rPr>
      <t>Details on the inkset "EbVT10" in an Epson SC-P 900</t>
    </r>
    <r>
      <rPr>
        <sz val="11"/>
        <color theme="1"/>
        <rFont val="Calibri"/>
        <family val="2"/>
        <scheme val="minor"/>
      </rPr>
      <t xml:space="preserve"> (adapted after https://www.paulroark.com/BW-Info/Eboni-Variable-Tone.pdf)</t>
    </r>
  </si>
  <si>
    <t xml:space="preserve">Creating a profie (= .quad) for Canson Arches88 </t>
  </si>
  <si>
    <r>
      <rPr>
        <b/>
        <sz val="11"/>
        <color theme="1"/>
        <rFont val="Calibri"/>
        <family val="2"/>
        <scheme val="minor"/>
      </rPr>
      <t>1)</t>
    </r>
    <r>
      <rPr>
        <sz val="11"/>
        <color theme="1"/>
        <rFont val="Calibri"/>
        <family val="2"/>
        <scheme val="minor"/>
      </rPr>
      <t xml:space="preserve"> Print 10-ink-separation file in QTR 2.7 or 2.8, uni-direktional, 2880 super, Ink Calibration 100%</t>
    </r>
  </si>
  <si>
    <t xml:space="preserve">The percentages specify the dilution from pure MK black </t>
  </si>
  <si>
    <t>Target brightness (ideal)</t>
  </si>
  <si>
    <t>Brightness deviation</t>
  </si>
  <si>
    <t>Percentage error</t>
  </si>
  <si>
    <t>Arches88 - Creating the Neutral.quad with Autotoner based on the Carbon.quad via Per Channel Map mode | Slope 30 + Cutoff 13.40 | Result 2: linearized (lin)</t>
  </si>
  <si>
    <t>Note: "The smoother, the better"</t>
  </si>
  <si>
    <t>Test image taken from: https://www.northlight-images.co.uk/printer-test-images/</t>
  </si>
  <si>
    <t>using MakeQuad from Hendrik Kuhlmann</t>
  </si>
  <si>
    <r>
      <rPr>
        <b/>
        <sz val="11"/>
        <color theme="1"/>
        <rFont val="Calibri"/>
        <family val="2"/>
        <scheme val="minor"/>
      </rPr>
      <t>3)</t>
    </r>
    <r>
      <rPr>
        <sz val="11"/>
        <color theme="1"/>
        <rFont val="Calibri"/>
        <family val="2"/>
        <scheme val="minor"/>
      </rPr>
      <t xml:space="preserve"> Measure (i1 Pro 2, Mode: M2, UV Cut (I always use M2, although Arches88 has no OBA)</t>
    </r>
  </si>
  <si>
    <t>Finding the dilutions, personal communication with Hendrik Kuhlmann</t>
  </si>
  <si>
    <t>Printer Channel</t>
  </si>
  <si>
    <t>Ink concentration (exact)</t>
  </si>
  <si>
    <t>Ink concentration (rounded, %)</t>
  </si>
  <si>
    <t>Import the files into MQ as described in the manual</t>
  </si>
  <si>
    <t>Arches88 | Measure first Carbon-quad created with Per Channel Map (PCM)</t>
  </si>
  <si>
    <t>Arches88 | Measure first Carbon.quad created with Auto</t>
  </si>
  <si>
    <t>Arches88 | Measure linearized Carbon-quad created with Per Channel Map (PCM)</t>
  </si>
  <si>
    <t>Arches88 - Creating the Carbon.quad via "Per Channel Map"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</si>
</sst>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8"/>
      <color theme="1"/>
      <name val="Calibri"/>
      <family val="2"/>
      <scheme val="minor"/>
    </font>
    <font>
      <sz val="8"/>
      <color theme="1"/>
      <name val="Calibri"/>
      <family val="2"/>
      <scheme val="minor"/>
    </font>
    <font>
      <b/>
      <sz val="11"/>
      <color rgb="FF0070C0"/>
      <name val="Calibri"/>
      <family val="2"/>
      <scheme val="minor"/>
    </font>
    <font>
      <b/>
      <sz val="11"/>
      <color rgb="FF00B050"/>
      <name val="Calibri"/>
      <family val="2"/>
      <scheme val="minor"/>
    </font>
    <font>
      <b/>
      <sz val="11"/>
      <color rgb="FF7030A0"/>
      <name val="Calibri"/>
      <family val="2"/>
      <scheme val="minor"/>
    </font>
    <font>
      <b/>
      <sz val="11"/>
      <color theme="0" tint="-0.14999847407452621"/>
      <name val="Calibri"/>
      <family val="2"/>
      <scheme val="minor"/>
    </font>
    <font>
      <sz val="10"/>
      <color theme="1"/>
      <name val="Arial Unicode MS"/>
    </font>
    <font>
      <b/>
      <sz val="11"/>
      <color theme="2" tint="-0.499984740745262"/>
      <name val="Calibri"/>
      <family val="2"/>
      <scheme val="minor"/>
    </font>
    <font>
      <sz val="11"/>
      <color rgb="FFFF66FF"/>
      <name val="Calibri"/>
      <family val="2"/>
      <scheme val="minor"/>
    </font>
    <font>
      <sz val="11"/>
      <color rgb="FF0070C0"/>
      <name val="Calibri"/>
      <family val="2"/>
      <scheme val="minor"/>
    </font>
    <font>
      <b/>
      <sz val="11"/>
      <color rgb="FFFFFF00"/>
      <name val="Calibri"/>
      <family val="2"/>
      <scheme val="minor"/>
    </font>
    <font>
      <b/>
      <sz val="11"/>
      <color rgb="FFFF66FF"/>
      <name val="Calibri"/>
      <family val="2"/>
      <scheme val="minor"/>
    </font>
    <font>
      <sz val="11"/>
      <color theme="1"/>
      <name val="Calibri"/>
      <family val="2"/>
    </font>
    <font>
      <sz val="9"/>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2"/>
        <bgColor indexed="64"/>
      </patternFill>
    </fill>
  </fills>
  <borders count="2">
    <border>
      <left/>
      <right/>
      <top/>
      <bottom/>
      <diagonal/>
    </border>
    <border>
      <left/>
      <right/>
      <top/>
      <bottom style="medium">
        <color indexed="64"/>
      </bottom>
      <diagonal/>
    </border>
  </borders>
  <cellStyleXfs count="1">
    <xf numFmtId="0" fontId="0" fillId="0" borderId="0"/>
  </cellStyleXfs>
  <cellXfs count="79">
    <xf numFmtId="0" fontId="0" fillId="0" borderId="0" xfId="0"/>
    <xf numFmtId="2" fontId="0" fillId="0" borderId="0" xfId="0" applyNumberFormat="1" applyAlignment="1">
      <alignment horizontal="center" vertical="top"/>
    </xf>
    <xf numFmtId="0" fontId="0" fillId="0" borderId="0" xfId="0" applyAlignment="1">
      <alignment horizontal="center" vertical="top"/>
    </xf>
    <xf numFmtId="0" fontId="1" fillId="0" borderId="0" xfId="0" applyFont="1" applyBorder="1" applyAlignment="1">
      <alignment horizontal="center"/>
    </xf>
    <xf numFmtId="0" fontId="1" fillId="0" borderId="0" xfId="0" applyFont="1" applyAlignment="1">
      <alignment horizontal="center" vertical="top"/>
    </xf>
    <xf numFmtId="0" fontId="1" fillId="2" borderId="0" xfId="0" applyFont="1" applyFill="1"/>
    <xf numFmtId="0" fontId="0" fillId="2" borderId="0" xfId="0" applyFill="1"/>
    <xf numFmtId="0" fontId="0" fillId="0" borderId="0" xfId="0" applyAlignment="1">
      <alignment horizontal="center"/>
    </xf>
    <xf numFmtId="0" fontId="0" fillId="0" borderId="0" xfId="0" applyFill="1"/>
    <xf numFmtId="0" fontId="1" fillId="0" borderId="0" xfId="0" applyFont="1"/>
    <xf numFmtId="0" fontId="0" fillId="0" borderId="0" xfId="0" applyAlignment="1">
      <alignment horizontal="left" vertical="center"/>
    </xf>
    <xf numFmtId="2" fontId="0" fillId="0" borderId="0" xfId="0" applyNumberFormat="1" applyAlignment="1">
      <alignment horizontal="left" vertical="center"/>
    </xf>
    <xf numFmtId="0" fontId="0" fillId="2" borderId="0" xfId="0" applyFill="1" applyAlignment="1">
      <alignment vertical="top"/>
    </xf>
    <xf numFmtId="2" fontId="0" fillId="0" borderId="0" xfId="0" applyNumberFormat="1" applyAlignment="1">
      <alignment horizontal="center" vertical="center"/>
    </xf>
    <xf numFmtId="10" fontId="0" fillId="0" borderId="0" xfId="0" applyNumberFormat="1" applyAlignment="1">
      <alignment horizontal="center" vertical="center"/>
    </xf>
    <xf numFmtId="2" fontId="0" fillId="0" borderId="0" xfId="0" applyNumberFormat="1" applyAlignment="1">
      <alignment horizontal="center"/>
    </xf>
    <xf numFmtId="10" fontId="0" fillId="0" borderId="0" xfId="0" applyNumberFormat="1" applyAlignment="1">
      <alignment horizontal="center" vertical="top"/>
    </xf>
    <xf numFmtId="0" fontId="4" fillId="0" borderId="0" xfId="0" applyFont="1"/>
    <xf numFmtId="0" fontId="5" fillId="0" borderId="0" xfId="0" applyFont="1"/>
    <xf numFmtId="0" fontId="5" fillId="0" borderId="0" xfId="0" applyFont="1" applyBorder="1"/>
    <xf numFmtId="10" fontId="3" fillId="0" borderId="0" xfId="0" applyNumberFormat="1" applyFont="1" applyAlignment="1">
      <alignment horizontal="center" vertical="center"/>
    </xf>
    <xf numFmtId="0" fontId="1" fillId="0" borderId="0" xfId="0" applyFont="1" applyFill="1" applyAlignment="1">
      <alignment vertical="top"/>
    </xf>
    <xf numFmtId="0" fontId="0" fillId="3" borderId="0" xfId="0" applyFill="1"/>
    <xf numFmtId="10" fontId="2" fillId="0" borderId="0" xfId="0" applyNumberFormat="1" applyFont="1" applyAlignment="1">
      <alignment horizontal="center" vertical="center"/>
    </xf>
    <xf numFmtId="0" fontId="1" fillId="0" borderId="0" xfId="0" applyFont="1" applyAlignment="1">
      <alignment horizontal="center" vertical="top" wrapText="1"/>
    </xf>
    <xf numFmtId="0" fontId="1" fillId="0" borderId="0" xfId="0" applyFont="1" applyAlignment="1">
      <alignment horizontal="center"/>
    </xf>
    <xf numFmtId="0" fontId="0" fillId="0" borderId="0" xfId="0" applyAlignment="1">
      <alignment vertical="top"/>
    </xf>
    <xf numFmtId="0" fontId="1" fillId="0" borderId="0" xfId="0" applyFont="1" applyFill="1"/>
    <xf numFmtId="0" fontId="0" fillId="0" borderId="0" xfId="0" applyAlignment="1">
      <alignment horizontal="right" vertical="top"/>
    </xf>
    <xf numFmtId="0" fontId="7" fillId="0" borderId="0" xfId="0" applyFont="1" applyAlignment="1">
      <alignment vertical="top"/>
    </xf>
    <xf numFmtId="0" fontId="0" fillId="0" borderId="0" xfId="0" applyAlignment="1">
      <alignment horizontal="left" vertical="top"/>
    </xf>
    <xf numFmtId="0" fontId="8" fillId="0" borderId="0" xfId="0" applyFont="1" applyAlignment="1">
      <alignment vertical="top"/>
    </xf>
    <xf numFmtId="10" fontId="0" fillId="0" borderId="0" xfId="0" applyNumberFormat="1" applyAlignment="1">
      <alignment vertical="top"/>
    </xf>
    <xf numFmtId="0" fontId="9" fillId="0" borderId="0" xfId="0" applyFont="1" applyAlignment="1">
      <alignment vertical="top"/>
    </xf>
    <xf numFmtId="10" fontId="10" fillId="0" borderId="0" xfId="0" applyNumberFormat="1" applyFont="1" applyAlignment="1">
      <alignment vertical="top"/>
    </xf>
    <xf numFmtId="0" fontId="11" fillId="0" borderId="0" xfId="0" applyFont="1" applyAlignment="1">
      <alignment vertical="top"/>
    </xf>
    <xf numFmtId="0" fontId="12" fillId="0" borderId="0" xfId="0" applyFont="1" applyAlignment="1">
      <alignment vertical="top"/>
    </xf>
    <xf numFmtId="0" fontId="13"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1" fontId="0" fillId="0" borderId="0" xfId="0" applyNumberFormat="1" applyAlignment="1">
      <alignment vertical="top"/>
    </xf>
    <xf numFmtId="0" fontId="6" fillId="0" borderId="0" xfId="0" applyFont="1" applyAlignment="1">
      <alignment vertical="top"/>
    </xf>
    <xf numFmtId="0" fontId="1" fillId="0" borderId="0" xfId="0" applyFont="1" applyAlignment="1">
      <alignment vertical="top"/>
    </xf>
    <xf numFmtId="0" fontId="1" fillId="0" borderId="0" xfId="0" applyFont="1" applyAlignment="1">
      <alignment horizontal="right" vertical="top"/>
    </xf>
    <xf numFmtId="0" fontId="1" fillId="3" borderId="0" xfId="0" applyFont="1" applyFill="1" applyAlignment="1">
      <alignment horizontal="right" vertical="top"/>
    </xf>
    <xf numFmtId="0" fontId="1" fillId="3" borderId="0" xfId="0" applyFont="1" applyFill="1" applyAlignment="1">
      <alignment vertical="top"/>
    </xf>
    <xf numFmtId="10" fontId="0" fillId="0" borderId="0" xfId="0" applyNumberFormat="1"/>
    <xf numFmtId="10" fontId="10" fillId="0" borderId="0" xfId="0" applyNumberFormat="1" applyFont="1" applyAlignment="1">
      <alignment vertical="center"/>
    </xf>
    <xf numFmtId="10" fontId="10" fillId="0" borderId="0" xfId="0" applyNumberFormat="1" applyFont="1"/>
    <xf numFmtId="2" fontId="0" fillId="0" borderId="0" xfId="0" applyNumberFormat="1"/>
    <xf numFmtId="10" fontId="3" fillId="0" borderId="0" xfId="0" applyNumberFormat="1" applyFont="1" applyAlignment="1">
      <alignment horizontal="center" vertical="top"/>
    </xf>
    <xf numFmtId="0" fontId="0" fillId="0" borderId="0" xfId="0" applyFill="1" applyAlignment="1">
      <alignment vertical="top"/>
    </xf>
    <xf numFmtId="2" fontId="0" fillId="2" borderId="0" xfId="0" applyNumberFormat="1" applyFill="1"/>
    <xf numFmtId="2" fontId="0" fillId="2" borderId="0" xfId="0" applyNumberFormat="1" applyFill="1" applyAlignment="1">
      <alignment vertical="top"/>
    </xf>
    <xf numFmtId="2" fontId="1" fillId="0" borderId="0" xfId="0" applyNumberFormat="1" applyFont="1" applyAlignment="1">
      <alignment horizontal="center" vertical="top"/>
    </xf>
    <xf numFmtId="2" fontId="1" fillId="0" borderId="0" xfId="0" applyNumberFormat="1" applyFont="1" applyAlignment="1">
      <alignment horizontal="center"/>
    </xf>
    <xf numFmtId="2" fontId="16" fillId="0" borderId="0" xfId="0" applyNumberFormat="1" applyFont="1" applyAlignment="1">
      <alignment horizontal="center"/>
    </xf>
    <xf numFmtId="10" fontId="0" fillId="0" borderId="0" xfId="0" applyNumberFormat="1" applyAlignment="1">
      <alignment horizontal="center"/>
    </xf>
    <xf numFmtId="10" fontId="3" fillId="0" borderId="0" xfId="0" applyNumberFormat="1" applyFont="1" applyAlignment="1">
      <alignment horizontal="center"/>
    </xf>
    <xf numFmtId="2" fontId="3" fillId="0" borderId="0" xfId="0" applyNumberFormat="1" applyFont="1" applyAlignment="1">
      <alignment horizontal="center" vertical="top"/>
    </xf>
    <xf numFmtId="2" fontId="3" fillId="0" borderId="0" xfId="0" applyNumberFormat="1" applyFont="1" applyAlignment="1">
      <alignment horizontal="center"/>
    </xf>
    <xf numFmtId="0" fontId="5" fillId="0" borderId="0" xfId="0" applyFont="1" applyAlignment="1">
      <alignment vertical="top"/>
    </xf>
    <xf numFmtId="0" fontId="17" fillId="0" borderId="0" xfId="0" applyFont="1" applyAlignment="1">
      <alignment vertical="center"/>
    </xf>
    <xf numFmtId="0" fontId="5" fillId="0" borderId="0" xfId="0" applyFont="1" applyAlignment="1">
      <alignment horizontal="left" vertical="center"/>
    </xf>
    <xf numFmtId="0" fontId="17" fillId="0" borderId="0" xfId="0" applyFont="1" applyAlignment="1">
      <alignment horizontal="left" vertical="center"/>
    </xf>
    <xf numFmtId="0" fontId="18" fillId="0" borderId="0" xfId="0" applyFont="1"/>
    <xf numFmtId="1" fontId="0" fillId="0" borderId="0" xfId="0" applyNumberFormat="1"/>
    <xf numFmtId="49" fontId="1" fillId="0" borderId="0" xfId="0" applyNumberFormat="1" applyFont="1" applyAlignment="1">
      <alignment horizontal="center" vertical="top" wrapText="1"/>
    </xf>
    <xf numFmtId="2" fontId="0" fillId="2" borderId="0" xfId="0" applyNumberFormat="1" applyFill="1" applyAlignment="1">
      <alignment horizontal="center"/>
    </xf>
    <xf numFmtId="2" fontId="16" fillId="2" borderId="0" xfId="0" applyNumberFormat="1" applyFont="1" applyFill="1" applyAlignment="1">
      <alignment horizontal="center"/>
    </xf>
    <xf numFmtId="10" fontId="0" fillId="2" borderId="0" xfId="0" applyNumberFormat="1" applyFill="1" applyAlignment="1">
      <alignment horizontal="center"/>
    </xf>
    <xf numFmtId="2" fontId="0" fillId="2" borderId="0" xfId="0" applyNumberFormat="1" applyFill="1" applyAlignment="1">
      <alignment horizontal="center" vertical="center"/>
    </xf>
    <xf numFmtId="0" fontId="1" fillId="0" borderId="0" xfId="0" applyFont="1" applyFill="1" applyAlignment="1">
      <alignment horizontal="center" vertical="top"/>
    </xf>
    <xf numFmtId="0" fontId="0" fillId="0" borderId="0" xfId="0" applyFill="1" applyAlignment="1">
      <alignment horizontal="center"/>
    </xf>
    <xf numFmtId="0" fontId="4" fillId="0" borderId="0" xfId="0" applyFont="1" applyFill="1" applyBorder="1"/>
    <xf numFmtId="0" fontId="5" fillId="0" borderId="0" xfId="0" applyFont="1" applyFill="1" applyBorder="1"/>
    <xf numFmtId="0" fontId="4" fillId="0" borderId="0" xfId="0" applyFont="1" applyFill="1"/>
    <xf numFmtId="0" fontId="5" fillId="0" borderId="0" xfId="0" applyFont="1" applyFill="1"/>
    <xf numFmtId="0" fontId="1" fillId="0" borderId="1"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b="1"/>
              <a:t>Lab-L all 10 channels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'#2 Raw Data, i1, M2'!$B$7</c:f>
              <c:strCache>
                <c:ptCount val="1"/>
                <c:pt idx="0">
                  <c:v>Lab-L (K)</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 Raw Data, i1, M2'!$B$8:$B$28</c:f>
              <c:numCache>
                <c:formatCode>0.00</c:formatCode>
                <c:ptCount val="21"/>
                <c:pt idx="0">
                  <c:v>96.39</c:v>
                </c:pt>
                <c:pt idx="1">
                  <c:v>74.89</c:v>
                </c:pt>
                <c:pt idx="2">
                  <c:v>61.47</c:v>
                </c:pt>
                <c:pt idx="3">
                  <c:v>50.92</c:v>
                </c:pt>
                <c:pt idx="4">
                  <c:v>43.3</c:v>
                </c:pt>
                <c:pt idx="5">
                  <c:v>36.97</c:v>
                </c:pt>
                <c:pt idx="6">
                  <c:v>31.56</c:v>
                </c:pt>
                <c:pt idx="7">
                  <c:v>28.88</c:v>
                </c:pt>
                <c:pt idx="8">
                  <c:v>25.97</c:v>
                </c:pt>
                <c:pt idx="9">
                  <c:v>23.62</c:v>
                </c:pt>
                <c:pt idx="10">
                  <c:v>21.98</c:v>
                </c:pt>
                <c:pt idx="11">
                  <c:v>19.239999999999998</c:v>
                </c:pt>
                <c:pt idx="12">
                  <c:v>18.55</c:v>
                </c:pt>
                <c:pt idx="13">
                  <c:v>17.809999999999999</c:v>
                </c:pt>
                <c:pt idx="14">
                  <c:v>17.14</c:v>
                </c:pt>
                <c:pt idx="15">
                  <c:v>16.95</c:v>
                </c:pt>
                <c:pt idx="16">
                  <c:v>16.690000000000001</c:v>
                </c:pt>
                <c:pt idx="17">
                  <c:v>16.52</c:v>
                </c:pt>
                <c:pt idx="18">
                  <c:v>16.579999999999998</c:v>
                </c:pt>
                <c:pt idx="19">
                  <c:v>16.489999999999998</c:v>
                </c:pt>
                <c:pt idx="20">
                  <c:v>16.600000000000001</c:v>
                </c:pt>
              </c:numCache>
            </c:numRef>
          </c:val>
          <c:smooth val="0"/>
          <c:extLst>
            <c:ext xmlns:c16="http://schemas.microsoft.com/office/drawing/2014/chart" uri="{C3380CC4-5D6E-409C-BE32-E72D297353CC}">
              <c16:uniqueId val="{00000000-9327-4D1F-987B-257B886A92EA}"/>
            </c:ext>
          </c:extLst>
        </c:ser>
        <c:ser>
          <c:idx val="1"/>
          <c:order val="1"/>
          <c:tx>
            <c:strRef>
              <c:f>'#2 Raw Data, i1, M2'!$F$7</c:f>
              <c:strCache>
                <c:ptCount val="1"/>
                <c:pt idx="0">
                  <c:v>Lab-L (C)</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'#2 Raw Data, i1, M2'!$F$8:$F$28</c:f>
              <c:numCache>
                <c:formatCode>0.00</c:formatCode>
                <c:ptCount val="21"/>
                <c:pt idx="0">
                  <c:v>96.13</c:v>
                </c:pt>
                <c:pt idx="1">
                  <c:v>80.11</c:v>
                </c:pt>
                <c:pt idx="2">
                  <c:v>69.25</c:v>
                </c:pt>
                <c:pt idx="3">
                  <c:v>60.44</c:v>
                </c:pt>
                <c:pt idx="4">
                  <c:v>53.32</c:v>
                </c:pt>
                <c:pt idx="5">
                  <c:v>47.08</c:v>
                </c:pt>
                <c:pt idx="6">
                  <c:v>40.61</c:v>
                </c:pt>
                <c:pt idx="7">
                  <c:v>37.28</c:v>
                </c:pt>
                <c:pt idx="8">
                  <c:v>33.89</c:v>
                </c:pt>
                <c:pt idx="9">
                  <c:v>31.35</c:v>
                </c:pt>
                <c:pt idx="10">
                  <c:v>28.89</c:v>
                </c:pt>
                <c:pt idx="11">
                  <c:v>26.37</c:v>
                </c:pt>
                <c:pt idx="12">
                  <c:v>24.68</c:v>
                </c:pt>
                <c:pt idx="13">
                  <c:v>23.57</c:v>
                </c:pt>
                <c:pt idx="14">
                  <c:v>22.38</c:v>
                </c:pt>
                <c:pt idx="15">
                  <c:v>21.71</c:v>
                </c:pt>
                <c:pt idx="16">
                  <c:v>20.88</c:v>
                </c:pt>
                <c:pt idx="17">
                  <c:v>20.21</c:v>
                </c:pt>
                <c:pt idx="18">
                  <c:v>19.760000000000002</c:v>
                </c:pt>
                <c:pt idx="19">
                  <c:v>19.27</c:v>
                </c:pt>
                <c:pt idx="20">
                  <c:v>18.940000000000001</c:v>
                </c:pt>
              </c:numCache>
            </c:numRef>
          </c:val>
          <c:smooth val="0"/>
          <c:extLst>
            <c:ext xmlns:c16="http://schemas.microsoft.com/office/drawing/2014/chart" uri="{C3380CC4-5D6E-409C-BE32-E72D297353CC}">
              <c16:uniqueId val="{00000001-9327-4D1F-987B-257B886A92EA}"/>
            </c:ext>
          </c:extLst>
        </c:ser>
        <c:ser>
          <c:idx val="2"/>
          <c:order val="2"/>
          <c:tx>
            <c:strRef>
              <c:f>'#2 Raw Data, i1, M2'!$J$7</c:f>
              <c:strCache>
                <c:ptCount val="1"/>
                <c:pt idx="0">
                  <c:v>Lab-L (M)</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'#2 Raw Data, i1, M2'!$J$8:$J$28</c:f>
              <c:numCache>
                <c:formatCode>0.00</c:formatCode>
                <c:ptCount val="21"/>
                <c:pt idx="0">
                  <c:v>96.04</c:v>
                </c:pt>
                <c:pt idx="1">
                  <c:v>83.9</c:v>
                </c:pt>
                <c:pt idx="2">
                  <c:v>74.989999999999995</c:v>
                </c:pt>
                <c:pt idx="3">
                  <c:v>67.290000000000006</c:v>
                </c:pt>
                <c:pt idx="4">
                  <c:v>60.86</c:v>
                </c:pt>
                <c:pt idx="5">
                  <c:v>54.75</c:v>
                </c:pt>
                <c:pt idx="6">
                  <c:v>46.89</c:v>
                </c:pt>
                <c:pt idx="7">
                  <c:v>43.26</c:v>
                </c:pt>
                <c:pt idx="8">
                  <c:v>39.770000000000003</c:v>
                </c:pt>
                <c:pt idx="9">
                  <c:v>36.770000000000003</c:v>
                </c:pt>
                <c:pt idx="10">
                  <c:v>35.049999999999997</c:v>
                </c:pt>
                <c:pt idx="11">
                  <c:v>31.64</c:v>
                </c:pt>
                <c:pt idx="12">
                  <c:v>29.97</c:v>
                </c:pt>
                <c:pt idx="13">
                  <c:v>28.21</c:v>
                </c:pt>
                <c:pt idx="14">
                  <c:v>27.07</c:v>
                </c:pt>
                <c:pt idx="15">
                  <c:v>25.81</c:v>
                </c:pt>
                <c:pt idx="16">
                  <c:v>24.89</c:v>
                </c:pt>
                <c:pt idx="17">
                  <c:v>24.19</c:v>
                </c:pt>
                <c:pt idx="18">
                  <c:v>23.34</c:v>
                </c:pt>
                <c:pt idx="19">
                  <c:v>22.85</c:v>
                </c:pt>
                <c:pt idx="20">
                  <c:v>22.32</c:v>
                </c:pt>
              </c:numCache>
            </c:numRef>
          </c:val>
          <c:smooth val="0"/>
          <c:extLst>
            <c:ext xmlns:c16="http://schemas.microsoft.com/office/drawing/2014/chart" uri="{C3380CC4-5D6E-409C-BE32-E72D297353CC}">
              <c16:uniqueId val="{00000002-9327-4D1F-987B-257B886A92EA}"/>
            </c:ext>
          </c:extLst>
        </c:ser>
        <c:ser>
          <c:idx val="3"/>
          <c:order val="3"/>
          <c:tx>
            <c:strRef>
              <c:f>'#2 Raw Data, i1, M2'!$N$7</c:f>
              <c:strCache>
                <c:ptCount val="1"/>
                <c:pt idx="0">
                  <c:v>Lab-L (Y)</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'#2 Raw Data, i1, M2'!$N$8:$N$28</c:f>
              <c:numCache>
                <c:formatCode>0.00</c:formatCode>
                <c:ptCount val="21"/>
                <c:pt idx="0">
                  <c:v>95.99</c:v>
                </c:pt>
                <c:pt idx="1">
                  <c:v>90.69</c:v>
                </c:pt>
                <c:pt idx="2">
                  <c:v>86.4</c:v>
                </c:pt>
                <c:pt idx="3">
                  <c:v>82.31</c:v>
                </c:pt>
                <c:pt idx="4">
                  <c:v>78.239999999999995</c:v>
                </c:pt>
                <c:pt idx="5">
                  <c:v>74.489999999999995</c:v>
                </c:pt>
                <c:pt idx="6">
                  <c:v>69.69</c:v>
                </c:pt>
                <c:pt idx="7">
                  <c:v>66.81</c:v>
                </c:pt>
                <c:pt idx="8">
                  <c:v>64.150000000000006</c:v>
                </c:pt>
                <c:pt idx="9">
                  <c:v>61.82</c:v>
                </c:pt>
                <c:pt idx="10">
                  <c:v>59.86</c:v>
                </c:pt>
                <c:pt idx="11">
                  <c:v>57.65</c:v>
                </c:pt>
                <c:pt idx="12">
                  <c:v>55.95</c:v>
                </c:pt>
                <c:pt idx="13">
                  <c:v>54.26</c:v>
                </c:pt>
                <c:pt idx="14">
                  <c:v>52.9</c:v>
                </c:pt>
                <c:pt idx="15">
                  <c:v>51.6</c:v>
                </c:pt>
                <c:pt idx="16">
                  <c:v>50.28</c:v>
                </c:pt>
                <c:pt idx="17">
                  <c:v>49.06</c:v>
                </c:pt>
                <c:pt idx="18">
                  <c:v>47.92</c:v>
                </c:pt>
                <c:pt idx="19">
                  <c:v>46.8</c:v>
                </c:pt>
                <c:pt idx="20">
                  <c:v>45.75</c:v>
                </c:pt>
              </c:numCache>
            </c:numRef>
          </c:val>
          <c:smooth val="0"/>
          <c:extLst>
            <c:ext xmlns:c16="http://schemas.microsoft.com/office/drawing/2014/chart" uri="{C3380CC4-5D6E-409C-BE32-E72D297353CC}">
              <c16:uniqueId val="{00000003-9327-4D1F-987B-257B886A92EA}"/>
            </c:ext>
          </c:extLst>
        </c:ser>
        <c:ser>
          <c:idx val="4"/>
          <c:order val="4"/>
          <c:tx>
            <c:strRef>
              <c:f>'#2 Raw Data, i1, M2'!$R$7</c:f>
              <c:strCache>
                <c:ptCount val="1"/>
                <c:pt idx="0">
                  <c:v>Lab-L (LC)</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'#2 Raw Data, i1, M2'!$R$8:$R$28</c:f>
              <c:numCache>
                <c:formatCode>0.00</c:formatCode>
                <c:ptCount val="21"/>
                <c:pt idx="0">
                  <c:v>96.03</c:v>
                </c:pt>
                <c:pt idx="1">
                  <c:v>90.15</c:v>
                </c:pt>
                <c:pt idx="2">
                  <c:v>85.57</c:v>
                </c:pt>
                <c:pt idx="3">
                  <c:v>81.06</c:v>
                </c:pt>
                <c:pt idx="4">
                  <c:v>76.86</c:v>
                </c:pt>
                <c:pt idx="5">
                  <c:v>72.819999999999993</c:v>
                </c:pt>
                <c:pt idx="6">
                  <c:v>67.62</c:v>
                </c:pt>
                <c:pt idx="7">
                  <c:v>64.38</c:v>
                </c:pt>
                <c:pt idx="8">
                  <c:v>61.64</c:v>
                </c:pt>
                <c:pt idx="9">
                  <c:v>59.23</c:v>
                </c:pt>
                <c:pt idx="10">
                  <c:v>57.64</c:v>
                </c:pt>
                <c:pt idx="11">
                  <c:v>54.73</c:v>
                </c:pt>
                <c:pt idx="12">
                  <c:v>52.89</c:v>
                </c:pt>
                <c:pt idx="13">
                  <c:v>51.01</c:v>
                </c:pt>
                <c:pt idx="14">
                  <c:v>49.51</c:v>
                </c:pt>
                <c:pt idx="15">
                  <c:v>47.99</c:v>
                </c:pt>
                <c:pt idx="16">
                  <c:v>46.49</c:v>
                </c:pt>
                <c:pt idx="17">
                  <c:v>45.1</c:v>
                </c:pt>
                <c:pt idx="18">
                  <c:v>44.14</c:v>
                </c:pt>
                <c:pt idx="19">
                  <c:v>42.8</c:v>
                </c:pt>
                <c:pt idx="20">
                  <c:v>41.91</c:v>
                </c:pt>
              </c:numCache>
            </c:numRef>
          </c:val>
          <c:smooth val="0"/>
          <c:extLst>
            <c:ext xmlns:c16="http://schemas.microsoft.com/office/drawing/2014/chart" uri="{C3380CC4-5D6E-409C-BE32-E72D297353CC}">
              <c16:uniqueId val="{00000004-9327-4D1F-987B-257B886A92EA}"/>
            </c:ext>
          </c:extLst>
        </c:ser>
        <c:ser>
          <c:idx val="5"/>
          <c:order val="5"/>
          <c:tx>
            <c:strRef>
              <c:f>'#2 Raw Data, i1, M2'!$V$7</c:f>
              <c:strCache>
                <c:ptCount val="1"/>
                <c:pt idx="0">
                  <c:v>Lab-L (LM)</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'#2 Raw Data, i1, M2'!$V$8:$V$28</c:f>
              <c:numCache>
                <c:formatCode>0.00</c:formatCode>
                <c:ptCount val="21"/>
                <c:pt idx="0">
                  <c:v>95.98</c:v>
                </c:pt>
                <c:pt idx="1">
                  <c:v>91.57</c:v>
                </c:pt>
                <c:pt idx="2">
                  <c:v>87.87</c:v>
                </c:pt>
                <c:pt idx="3">
                  <c:v>84.33</c:v>
                </c:pt>
                <c:pt idx="4">
                  <c:v>80.790000000000006</c:v>
                </c:pt>
                <c:pt idx="5">
                  <c:v>77.22</c:v>
                </c:pt>
                <c:pt idx="6">
                  <c:v>72.69</c:v>
                </c:pt>
                <c:pt idx="7">
                  <c:v>69.88</c:v>
                </c:pt>
                <c:pt idx="8">
                  <c:v>67.319999999999993</c:v>
                </c:pt>
                <c:pt idx="9">
                  <c:v>64.92</c:v>
                </c:pt>
                <c:pt idx="10">
                  <c:v>63.21</c:v>
                </c:pt>
                <c:pt idx="11">
                  <c:v>60.81</c:v>
                </c:pt>
                <c:pt idx="12">
                  <c:v>59.06</c:v>
                </c:pt>
                <c:pt idx="13">
                  <c:v>57.3</c:v>
                </c:pt>
                <c:pt idx="14">
                  <c:v>55.81</c:v>
                </c:pt>
                <c:pt idx="15">
                  <c:v>54.36</c:v>
                </c:pt>
                <c:pt idx="16">
                  <c:v>52.98</c:v>
                </c:pt>
                <c:pt idx="17">
                  <c:v>51.73</c:v>
                </c:pt>
                <c:pt idx="18">
                  <c:v>50.53</c:v>
                </c:pt>
                <c:pt idx="19">
                  <c:v>49.33</c:v>
                </c:pt>
                <c:pt idx="20">
                  <c:v>48.43</c:v>
                </c:pt>
              </c:numCache>
            </c:numRef>
          </c:val>
          <c:smooth val="0"/>
          <c:extLst>
            <c:ext xmlns:c16="http://schemas.microsoft.com/office/drawing/2014/chart" uri="{C3380CC4-5D6E-409C-BE32-E72D297353CC}">
              <c16:uniqueId val="{00000005-9327-4D1F-987B-257B886A92EA}"/>
            </c:ext>
          </c:extLst>
        </c:ser>
        <c:ser>
          <c:idx val="6"/>
          <c:order val="6"/>
          <c:tx>
            <c:strRef>
              <c:f>'#2 Raw Data, i1, M2'!$Z$7</c:f>
              <c:strCache>
                <c:ptCount val="1"/>
                <c:pt idx="0">
                  <c:v>Lab-L (LK)</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val>
            <c:numRef>
              <c:f>'#2 Raw Data, i1, M2'!$Z$8:$Z$28</c:f>
              <c:numCache>
                <c:formatCode>0.00</c:formatCode>
                <c:ptCount val="21"/>
                <c:pt idx="0">
                  <c:v>96.03</c:v>
                </c:pt>
                <c:pt idx="1">
                  <c:v>77.41</c:v>
                </c:pt>
                <c:pt idx="2">
                  <c:v>65.290000000000006</c:v>
                </c:pt>
                <c:pt idx="3">
                  <c:v>55.25</c:v>
                </c:pt>
                <c:pt idx="4">
                  <c:v>48.35</c:v>
                </c:pt>
                <c:pt idx="5">
                  <c:v>41.74</c:v>
                </c:pt>
                <c:pt idx="6">
                  <c:v>36.26</c:v>
                </c:pt>
                <c:pt idx="7">
                  <c:v>32.700000000000003</c:v>
                </c:pt>
                <c:pt idx="8">
                  <c:v>29.57</c:v>
                </c:pt>
                <c:pt idx="9">
                  <c:v>26.91</c:v>
                </c:pt>
                <c:pt idx="10">
                  <c:v>24.81</c:v>
                </c:pt>
                <c:pt idx="11">
                  <c:v>22.73</c:v>
                </c:pt>
                <c:pt idx="12">
                  <c:v>21.3</c:v>
                </c:pt>
                <c:pt idx="13">
                  <c:v>20.18</c:v>
                </c:pt>
                <c:pt idx="14">
                  <c:v>19.22</c:v>
                </c:pt>
                <c:pt idx="15">
                  <c:v>18.79</c:v>
                </c:pt>
                <c:pt idx="16">
                  <c:v>18.12</c:v>
                </c:pt>
                <c:pt idx="17">
                  <c:v>17.75</c:v>
                </c:pt>
                <c:pt idx="18">
                  <c:v>17.55</c:v>
                </c:pt>
                <c:pt idx="19">
                  <c:v>17.3</c:v>
                </c:pt>
                <c:pt idx="20">
                  <c:v>17.100000000000001</c:v>
                </c:pt>
              </c:numCache>
            </c:numRef>
          </c:val>
          <c:smooth val="0"/>
          <c:extLst>
            <c:ext xmlns:c16="http://schemas.microsoft.com/office/drawing/2014/chart" uri="{C3380CC4-5D6E-409C-BE32-E72D297353CC}">
              <c16:uniqueId val="{00000006-9327-4D1F-987B-257B886A92EA}"/>
            </c:ext>
          </c:extLst>
        </c:ser>
        <c:ser>
          <c:idx val="7"/>
          <c:order val="7"/>
          <c:tx>
            <c:strRef>
              <c:f>'#2 Raw Data, i1, M2'!$AD$7</c:f>
              <c:strCache>
                <c:ptCount val="1"/>
                <c:pt idx="0">
                  <c:v>Lab-L (LLK)</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'#2 Raw Data, i1, M2'!$AD$8:$AD$28</c:f>
              <c:numCache>
                <c:formatCode>0.00</c:formatCode>
                <c:ptCount val="21"/>
                <c:pt idx="0">
                  <c:v>95.95</c:v>
                </c:pt>
                <c:pt idx="1">
                  <c:v>88.52</c:v>
                </c:pt>
                <c:pt idx="2">
                  <c:v>82.73</c:v>
                </c:pt>
                <c:pt idx="3">
                  <c:v>77.23</c:v>
                </c:pt>
                <c:pt idx="4">
                  <c:v>72.53</c:v>
                </c:pt>
                <c:pt idx="5">
                  <c:v>67.77</c:v>
                </c:pt>
                <c:pt idx="6">
                  <c:v>61.99</c:v>
                </c:pt>
                <c:pt idx="7">
                  <c:v>58.46</c:v>
                </c:pt>
                <c:pt idx="8">
                  <c:v>55.35</c:v>
                </c:pt>
                <c:pt idx="9">
                  <c:v>52.46</c:v>
                </c:pt>
                <c:pt idx="10">
                  <c:v>50.63</c:v>
                </c:pt>
                <c:pt idx="11">
                  <c:v>47.76</c:v>
                </c:pt>
                <c:pt idx="12">
                  <c:v>45.96</c:v>
                </c:pt>
                <c:pt idx="13">
                  <c:v>44.15</c:v>
                </c:pt>
                <c:pt idx="14">
                  <c:v>42.64</c:v>
                </c:pt>
                <c:pt idx="15">
                  <c:v>41.32</c:v>
                </c:pt>
                <c:pt idx="16">
                  <c:v>39.83</c:v>
                </c:pt>
                <c:pt idx="17">
                  <c:v>38.4</c:v>
                </c:pt>
                <c:pt idx="18">
                  <c:v>37.21</c:v>
                </c:pt>
                <c:pt idx="19">
                  <c:v>36.22</c:v>
                </c:pt>
                <c:pt idx="20">
                  <c:v>35.229999999999997</c:v>
                </c:pt>
              </c:numCache>
            </c:numRef>
          </c:val>
          <c:smooth val="0"/>
          <c:extLst>
            <c:ext xmlns:c16="http://schemas.microsoft.com/office/drawing/2014/chart" uri="{C3380CC4-5D6E-409C-BE32-E72D297353CC}">
              <c16:uniqueId val="{00000007-9327-4D1F-987B-257B886A92EA}"/>
            </c:ext>
          </c:extLst>
        </c:ser>
        <c:ser>
          <c:idx val="8"/>
          <c:order val="8"/>
          <c:tx>
            <c:strRef>
              <c:f>'#2 Raw Data, i1, M2'!$AH$7</c:f>
              <c:strCache>
                <c:ptCount val="1"/>
                <c:pt idx="0">
                  <c:v>Lab-L (V)</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val>
            <c:numRef>
              <c:f>'#2 Raw Data, i1, M2'!$AH$8:$AH$28</c:f>
              <c:numCache>
                <c:formatCode>0.00</c:formatCode>
                <c:ptCount val="21"/>
                <c:pt idx="0">
                  <c:v>96.02</c:v>
                </c:pt>
                <c:pt idx="1">
                  <c:v>85.74</c:v>
                </c:pt>
                <c:pt idx="2">
                  <c:v>78.05</c:v>
                </c:pt>
                <c:pt idx="3">
                  <c:v>71.459999999999994</c:v>
                </c:pt>
                <c:pt idx="4">
                  <c:v>66.010000000000005</c:v>
                </c:pt>
                <c:pt idx="5">
                  <c:v>60.49</c:v>
                </c:pt>
                <c:pt idx="6">
                  <c:v>54.16</c:v>
                </c:pt>
                <c:pt idx="7">
                  <c:v>50.6</c:v>
                </c:pt>
                <c:pt idx="8">
                  <c:v>46.96</c:v>
                </c:pt>
                <c:pt idx="9">
                  <c:v>44.16</c:v>
                </c:pt>
                <c:pt idx="10">
                  <c:v>42.48</c:v>
                </c:pt>
                <c:pt idx="11">
                  <c:v>39.01</c:v>
                </c:pt>
                <c:pt idx="12">
                  <c:v>37.1</c:v>
                </c:pt>
                <c:pt idx="13">
                  <c:v>35.71</c:v>
                </c:pt>
                <c:pt idx="14">
                  <c:v>33.840000000000003</c:v>
                </c:pt>
                <c:pt idx="15">
                  <c:v>32.61</c:v>
                </c:pt>
                <c:pt idx="16">
                  <c:v>31.59</c:v>
                </c:pt>
                <c:pt idx="17">
                  <c:v>30.37</c:v>
                </c:pt>
                <c:pt idx="18">
                  <c:v>29.57</c:v>
                </c:pt>
                <c:pt idx="19">
                  <c:v>28.5</c:v>
                </c:pt>
                <c:pt idx="20">
                  <c:v>28.32</c:v>
                </c:pt>
              </c:numCache>
            </c:numRef>
          </c:val>
          <c:smooth val="0"/>
          <c:extLst>
            <c:ext xmlns:c16="http://schemas.microsoft.com/office/drawing/2014/chart" uri="{C3380CC4-5D6E-409C-BE32-E72D297353CC}">
              <c16:uniqueId val="{00000008-9327-4D1F-987B-257B886A92EA}"/>
            </c:ext>
          </c:extLst>
        </c:ser>
        <c:ser>
          <c:idx val="9"/>
          <c:order val="9"/>
          <c:tx>
            <c:strRef>
              <c:f>'#2 Raw Data, i1, M2'!$AL$7</c:f>
              <c:strCache>
                <c:ptCount val="1"/>
                <c:pt idx="0">
                  <c:v>Lab-L (MK)</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val>
            <c:numRef>
              <c:f>'#2 Raw Data, i1, M2'!$AL$8:$AL$28</c:f>
              <c:numCache>
                <c:formatCode>0.00</c:formatCode>
                <c:ptCount val="21"/>
                <c:pt idx="0">
                  <c:v>96.02</c:v>
                </c:pt>
                <c:pt idx="1">
                  <c:v>74.48</c:v>
                </c:pt>
                <c:pt idx="2">
                  <c:v>60.07</c:v>
                </c:pt>
                <c:pt idx="3">
                  <c:v>49.03</c:v>
                </c:pt>
                <c:pt idx="4">
                  <c:v>41.79</c:v>
                </c:pt>
                <c:pt idx="5">
                  <c:v>35.78</c:v>
                </c:pt>
                <c:pt idx="6">
                  <c:v>31.18</c:v>
                </c:pt>
                <c:pt idx="7">
                  <c:v>27.58</c:v>
                </c:pt>
                <c:pt idx="8">
                  <c:v>24.28</c:v>
                </c:pt>
                <c:pt idx="9">
                  <c:v>22.41</c:v>
                </c:pt>
                <c:pt idx="10">
                  <c:v>20.63</c:v>
                </c:pt>
                <c:pt idx="11">
                  <c:v>18.670000000000002</c:v>
                </c:pt>
                <c:pt idx="12">
                  <c:v>18.11</c:v>
                </c:pt>
                <c:pt idx="13">
                  <c:v>17.71</c:v>
                </c:pt>
                <c:pt idx="14">
                  <c:v>17.25</c:v>
                </c:pt>
                <c:pt idx="15">
                  <c:v>17.170000000000002</c:v>
                </c:pt>
                <c:pt idx="16">
                  <c:v>17.010000000000002</c:v>
                </c:pt>
                <c:pt idx="17">
                  <c:v>17.3</c:v>
                </c:pt>
                <c:pt idx="18">
                  <c:v>17.260000000000002</c:v>
                </c:pt>
                <c:pt idx="19">
                  <c:v>17.600000000000001</c:v>
                </c:pt>
                <c:pt idx="20">
                  <c:v>17.89</c:v>
                </c:pt>
              </c:numCache>
            </c:numRef>
          </c:val>
          <c:smooth val="0"/>
          <c:extLst>
            <c:ext xmlns:c16="http://schemas.microsoft.com/office/drawing/2014/chart" uri="{C3380CC4-5D6E-409C-BE32-E72D297353CC}">
              <c16:uniqueId val="{00000009-9327-4D1F-987B-257B886A92EA}"/>
            </c:ext>
          </c:extLst>
        </c:ser>
        <c:dLbls>
          <c:showLegendKey val="0"/>
          <c:showVal val="0"/>
          <c:showCatName val="0"/>
          <c:showSerName val="0"/>
          <c:showPercent val="0"/>
          <c:showBubbleSize val="0"/>
        </c:dLbls>
        <c:marker val="1"/>
        <c:smooth val="0"/>
        <c:axId val="1759677184"/>
        <c:axId val="1759677600"/>
      </c:lineChart>
      <c:catAx>
        <c:axId val="175967718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759677600"/>
        <c:crosses val="autoZero"/>
        <c:auto val="1"/>
        <c:lblAlgn val="ctr"/>
        <c:lblOffset val="100"/>
        <c:noMultiLvlLbl val="0"/>
      </c:catAx>
      <c:valAx>
        <c:axId val="1759677600"/>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759677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b="1"/>
              <a:t>Lab-b 9 channels</a:t>
            </a:r>
            <a:r>
              <a:rPr lang="de-DE" b="1" baseline="0"/>
              <a:t> w/o </a:t>
            </a:r>
            <a:r>
              <a:rPr lang="de-DE" b="1"/>
              <a: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'#2 Raw Data, i1, M2'!$D$7</c:f>
              <c:strCache>
                <c:ptCount val="1"/>
                <c:pt idx="0">
                  <c:v>Lab-b (K)</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 Raw Data, i1, M2'!$D$8:$D$28</c:f>
              <c:numCache>
                <c:formatCode>0.00</c:formatCode>
                <c:ptCount val="21"/>
                <c:pt idx="0">
                  <c:v>2.2599999999999998</c:v>
                </c:pt>
                <c:pt idx="1">
                  <c:v>4.3099999999999996</c:v>
                </c:pt>
                <c:pt idx="2">
                  <c:v>5.37</c:v>
                </c:pt>
                <c:pt idx="3">
                  <c:v>5.71</c:v>
                </c:pt>
                <c:pt idx="4">
                  <c:v>5.49</c:v>
                </c:pt>
                <c:pt idx="5">
                  <c:v>5.2</c:v>
                </c:pt>
                <c:pt idx="6">
                  <c:v>4.3</c:v>
                </c:pt>
                <c:pt idx="7">
                  <c:v>3.86</c:v>
                </c:pt>
                <c:pt idx="8">
                  <c:v>3.69</c:v>
                </c:pt>
                <c:pt idx="9">
                  <c:v>3.6</c:v>
                </c:pt>
                <c:pt idx="10">
                  <c:v>3.47</c:v>
                </c:pt>
                <c:pt idx="11">
                  <c:v>3.43</c:v>
                </c:pt>
                <c:pt idx="12">
                  <c:v>3.23</c:v>
                </c:pt>
                <c:pt idx="13">
                  <c:v>3.11</c:v>
                </c:pt>
                <c:pt idx="14">
                  <c:v>3.06</c:v>
                </c:pt>
                <c:pt idx="15">
                  <c:v>2.9</c:v>
                </c:pt>
                <c:pt idx="16">
                  <c:v>2.74</c:v>
                </c:pt>
                <c:pt idx="17">
                  <c:v>2.64</c:v>
                </c:pt>
                <c:pt idx="18">
                  <c:v>2.7</c:v>
                </c:pt>
                <c:pt idx="19">
                  <c:v>2.56</c:v>
                </c:pt>
                <c:pt idx="20">
                  <c:v>2.61</c:v>
                </c:pt>
              </c:numCache>
            </c:numRef>
          </c:val>
          <c:smooth val="0"/>
          <c:extLst>
            <c:ext xmlns:c16="http://schemas.microsoft.com/office/drawing/2014/chart" uri="{C3380CC4-5D6E-409C-BE32-E72D297353CC}">
              <c16:uniqueId val="{00000000-8568-462C-98E9-287C17C5689B}"/>
            </c:ext>
          </c:extLst>
        </c:ser>
        <c:ser>
          <c:idx val="1"/>
          <c:order val="1"/>
          <c:tx>
            <c:strRef>
              <c:f>'#2 Raw Data, i1, M2'!$H$7</c:f>
              <c:strCache>
                <c:ptCount val="1"/>
                <c:pt idx="0">
                  <c:v>Lab-b (C)</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'#2 Raw Data, i1, M2'!$H$8:$H$28</c:f>
              <c:numCache>
                <c:formatCode>0.00</c:formatCode>
                <c:ptCount val="21"/>
                <c:pt idx="0">
                  <c:v>2.2799999999999998</c:v>
                </c:pt>
                <c:pt idx="1">
                  <c:v>4.97</c:v>
                </c:pt>
                <c:pt idx="2">
                  <c:v>6.32</c:v>
                </c:pt>
                <c:pt idx="3">
                  <c:v>6.99</c:v>
                </c:pt>
                <c:pt idx="4">
                  <c:v>6.93</c:v>
                </c:pt>
                <c:pt idx="5">
                  <c:v>6.77</c:v>
                </c:pt>
                <c:pt idx="6">
                  <c:v>5.98</c:v>
                </c:pt>
                <c:pt idx="7">
                  <c:v>5.41</c:v>
                </c:pt>
                <c:pt idx="8">
                  <c:v>5.29</c:v>
                </c:pt>
                <c:pt idx="9">
                  <c:v>4.83</c:v>
                </c:pt>
                <c:pt idx="10">
                  <c:v>4.87</c:v>
                </c:pt>
                <c:pt idx="11">
                  <c:v>4.38</c:v>
                </c:pt>
                <c:pt idx="12">
                  <c:v>4.18</c:v>
                </c:pt>
                <c:pt idx="13">
                  <c:v>3.85</c:v>
                </c:pt>
                <c:pt idx="14">
                  <c:v>3.75</c:v>
                </c:pt>
                <c:pt idx="15">
                  <c:v>3.47</c:v>
                </c:pt>
                <c:pt idx="16">
                  <c:v>3.38</c:v>
                </c:pt>
                <c:pt idx="17">
                  <c:v>3.34</c:v>
                </c:pt>
                <c:pt idx="18">
                  <c:v>2.88</c:v>
                </c:pt>
                <c:pt idx="19">
                  <c:v>2.88</c:v>
                </c:pt>
                <c:pt idx="20">
                  <c:v>2.81</c:v>
                </c:pt>
              </c:numCache>
            </c:numRef>
          </c:val>
          <c:smooth val="0"/>
          <c:extLst>
            <c:ext xmlns:c16="http://schemas.microsoft.com/office/drawing/2014/chart" uri="{C3380CC4-5D6E-409C-BE32-E72D297353CC}">
              <c16:uniqueId val="{00000001-8568-462C-98E9-287C17C5689B}"/>
            </c:ext>
          </c:extLst>
        </c:ser>
        <c:ser>
          <c:idx val="2"/>
          <c:order val="2"/>
          <c:tx>
            <c:strRef>
              <c:f>'#2 Raw Data, i1, M2'!$L$7</c:f>
              <c:strCache>
                <c:ptCount val="1"/>
                <c:pt idx="0">
                  <c:v>Lab-b (M)</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'#2 Raw Data, i1, M2'!$L$8:$L$28</c:f>
              <c:numCache>
                <c:formatCode>0.00</c:formatCode>
                <c:ptCount val="21"/>
                <c:pt idx="0">
                  <c:v>2.36</c:v>
                </c:pt>
                <c:pt idx="1">
                  <c:v>4.71</c:v>
                </c:pt>
                <c:pt idx="2">
                  <c:v>6.22</c:v>
                </c:pt>
                <c:pt idx="3">
                  <c:v>7.04</c:v>
                </c:pt>
                <c:pt idx="4">
                  <c:v>7.21</c:v>
                </c:pt>
                <c:pt idx="5">
                  <c:v>7.28</c:v>
                </c:pt>
                <c:pt idx="6">
                  <c:v>6.76</c:v>
                </c:pt>
                <c:pt idx="7">
                  <c:v>6.4</c:v>
                </c:pt>
                <c:pt idx="8">
                  <c:v>6.22</c:v>
                </c:pt>
                <c:pt idx="9">
                  <c:v>5.92</c:v>
                </c:pt>
                <c:pt idx="10">
                  <c:v>5.78</c:v>
                </c:pt>
                <c:pt idx="11">
                  <c:v>5.5</c:v>
                </c:pt>
                <c:pt idx="12">
                  <c:v>5.19</c:v>
                </c:pt>
                <c:pt idx="13">
                  <c:v>4.88</c:v>
                </c:pt>
                <c:pt idx="14">
                  <c:v>4.63</c:v>
                </c:pt>
                <c:pt idx="15">
                  <c:v>4.33</c:v>
                </c:pt>
                <c:pt idx="16">
                  <c:v>4.0599999999999996</c:v>
                </c:pt>
                <c:pt idx="17">
                  <c:v>3.99</c:v>
                </c:pt>
                <c:pt idx="18">
                  <c:v>3.9</c:v>
                </c:pt>
                <c:pt idx="19">
                  <c:v>3.61</c:v>
                </c:pt>
                <c:pt idx="20">
                  <c:v>3.58</c:v>
                </c:pt>
              </c:numCache>
            </c:numRef>
          </c:val>
          <c:smooth val="0"/>
          <c:extLst>
            <c:ext xmlns:c16="http://schemas.microsoft.com/office/drawing/2014/chart" uri="{C3380CC4-5D6E-409C-BE32-E72D297353CC}">
              <c16:uniqueId val="{00000002-8568-462C-98E9-287C17C5689B}"/>
            </c:ext>
          </c:extLst>
        </c:ser>
        <c:ser>
          <c:idx val="3"/>
          <c:order val="3"/>
          <c:tx>
            <c:strRef>
              <c:f>'#2 Raw Data, i1, M2'!$T$7</c:f>
              <c:strCache>
                <c:ptCount val="1"/>
                <c:pt idx="0">
                  <c:v>Lab-b (LC)</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'#2 Raw Data, i1, M2'!$T$8:$T$28</c:f>
              <c:numCache>
                <c:formatCode>0.00</c:formatCode>
                <c:ptCount val="21"/>
                <c:pt idx="0">
                  <c:v>2.35</c:v>
                </c:pt>
                <c:pt idx="1">
                  <c:v>4.25</c:v>
                </c:pt>
                <c:pt idx="2">
                  <c:v>5.7</c:v>
                </c:pt>
                <c:pt idx="3">
                  <c:v>6.73</c:v>
                </c:pt>
                <c:pt idx="4">
                  <c:v>7.48</c:v>
                </c:pt>
                <c:pt idx="5">
                  <c:v>8.0299999999999994</c:v>
                </c:pt>
                <c:pt idx="6">
                  <c:v>8.2899999999999991</c:v>
                </c:pt>
                <c:pt idx="7">
                  <c:v>8.4499999999999993</c:v>
                </c:pt>
                <c:pt idx="8">
                  <c:v>8.56</c:v>
                </c:pt>
                <c:pt idx="9">
                  <c:v>8.6199999999999992</c:v>
                </c:pt>
                <c:pt idx="10">
                  <c:v>8.66</c:v>
                </c:pt>
                <c:pt idx="11">
                  <c:v>8.64</c:v>
                </c:pt>
                <c:pt idx="12">
                  <c:v>8.5299999999999994</c:v>
                </c:pt>
                <c:pt idx="13">
                  <c:v>8.39</c:v>
                </c:pt>
                <c:pt idx="14">
                  <c:v>8.33</c:v>
                </c:pt>
                <c:pt idx="15">
                  <c:v>8.11</c:v>
                </c:pt>
                <c:pt idx="16">
                  <c:v>7.94</c:v>
                </c:pt>
                <c:pt idx="17">
                  <c:v>7.78</c:v>
                </c:pt>
                <c:pt idx="18">
                  <c:v>7.37</c:v>
                </c:pt>
                <c:pt idx="19">
                  <c:v>7.37</c:v>
                </c:pt>
                <c:pt idx="20">
                  <c:v>7.29</c:v>
                </c:pt>
              </c:numCache>
            </c:numRef>
          </c:val>
          <c:smooth val="0"/>
          <c:extLst>
            <c:ext xmlns:c16="http://schemas.microsoft.com/office/drawing/2014/chart" uri="{C3380CC4-5D6E-409C-BE32-E72D297353CC}">
              <c16:uniqueId val="{00000003-8568-462C-98E9-287C17C5689B}"/>
            </c:ext>
          </c:extLst>
        </c:ser>
        <c:ser>
          <c:idx val="4"/>
          <c:order val="4"/>
          <c:tx>
            <c:strRef>
              <c:f>'#2 Raw Data, i1, M2'!$X$7</c:f>
              <c:strCache>
                <c:ptCount val="1"/>
                <c:pt idx="0">
                  <c:v>Lab-b (LM)</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'#2 Raw Data, i1, M2'!$X$8:$X$28</c:f>
              <c:numCache>
                <c:formatCode>0.00</c:formatCode>
                <c:ptCount val="21"/>
                <c:pt idx="0">
                  <c:v>2.38</c:v>
                </c:pt>
                <c:pt idx="1">
                  <c:v>4.0199999999999996</c:v>
                </c:pt>
                <c:pt idx="2">
                  <c:v>5.19</c:v>
                </c:pt>
                <c:pt idx="3">
                  <c:v>6.19</c:v>
                </c:pt>
                <c:pt idx="4">
                  <c:v>7.01</c:v>
                </c:pt>
                <c:pt idx="5">
                  <c:v>7.62</c:v>
                </c:pt>
                <c:pt idx="6">
                  <c:v>8.1300000000000008</c:v>
                </c:pt>
                <c:pt idx="7">
                  <c:v>8.39</c:v>
                </c:pt>
                <c:pt idx="8">
                  <c:v>8.6</c:v>
                </c:pt>
                <c:pt idx="9">
                  <c:v>8.69</c:v>
                </c:pt>
                <c:pt idx="10">
                  <c:v>8.7899999999999991</c:v>
                </c:pt>
                <c:pt idx="11">
                  <c:v>8.9</c:v>
                </c:pt>
                <c:pt idx="12">
                  <c:v>8.83</c:v>
                </c:pt>
                <c:pt idx="13">
                  <c:v>8.73</c:v>
                </c:pt>
                <c:pt idx="14">
                  <c:v>8.7100000000000009</c:v>
                </c:pt>
                <c:pt idx="15">
                  <c:v>8.59</c:v>
                </c:pt>
                <c:pt idx="16">
                  <c:v>8.5</c:v>
                </c:pt>
                <c:pt idx="17">
                  <c:v>8.36</c:v>
                </c:pt>
                <c:pt idx="18">
                  <c:v>8.33</c:v>
                </c:pt>
                <c:pt idx="19">
                  <c:v>8.1999999999999993</c:v>
                </c:pt>
                <c:pt idx="20">
                  <c:v>8.08</c:v>
                </c:pt>
              </c:numCache>
            </c:numRef>
          </c:val>
          <c:smooth val="0"/>
          <c:extLst>
            <c:ext xmlns:c16="http://schemas.microsoft.com/office/drawing/2014/chart" uri="{C3380CC4-5D6E-409C-BE32-E72D297353CC}">
              <c16:uniqueId val="{00000004-8568-462C-98E9-287C17C5689B}"/>
            </c:ext>
          </c:extLst>
        </c:ser>
        <c:ser>
          <c:idx val="5"/>
          <c:order val="5"/>
          <c:tx>
            <c:strRef>
              <c:f>'#2 Raw Data, i1, M2'!$AB$7</c:f>
              <c:strCache>
                <c:ptCount val="1"/>
                <c:pt idx="0">
                  <c:v>Lab-b (LK)</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'#2 Raw Data, i1, M2'!$AB$8:$AB$28</c:f>
              <c:numCache>
                <c:formatCode>0.00</c:formatCode>
                <c:ptCount val="21"/>
                <c:pt idx="0">
                  <c:v>2.37</c:v>
                </c:pt>
                <c:pt idx="1">
                  <c:v>4.28</c:v>
                </c:pt>
                <c:pt idx="2">
                  <c:v>5.35</c:v>
                </c:pt>
                <c:pt idx="3">
                  <c:v>5.89</c:v>
                </c:pt>
                <c:pt idx="4">
                  <c:v>5.87</c:v>
                </c:pt>
                <c:pt idx="5">
                  <c:v>5.6</c:v>
                </c:pt>
                <c:pt idx="6">
                  <c:v>4.7300000000000004</c:v>
                </c:pt>
                <c:pt idx="7">
                  <c:v>4.45</c:v>
                </c:pt>
                <c:pt idx="8">
                  <c:v>4.1100000000000003</c:v>
                </c:pt>
                <c:pt idx="9">
                  <c:v>4.01</c:v>
                </c:pt>
                <c:pt idx="10">
                  <c:v>3.82</c:v>
                </c:pt>
                <c:pt idx="11">
                  <c:v>3.69</c:v>
                </c:pt>
                <c:pt idx="12">
                  <c:v>3.39</c:v>
                </c:pt>
                <c:pt idx="13">
                  <c:v>3.22</c:v>
                </c:pt>
                <c:pt idx="14">
                  <c:v>3.15</c:v>
                </c:pt>
                <c:pt idx="15">
                  <c:v>3.1</c:v>
                </c:pt>
                <c:pt idx="16">
                  <c:v>2.96</c:v>
                </c:pt>
                <c:pt idx="17">
                  <c:v>2.85</c:v>
                </c:pt>
                <c:pt idx="18">
                  <c:v>2.75</c:v>
                </c:pt>
                <c:pt idx="19">
                  <c:v>2.56</c:v>
                </c:pt>
                <c:pt idx="20">
                  <c:v>2.56</c:v>
                </c:pt>
              </c:numCache>
            </c:numRef>
          </c:val>
          <c:smooth val="0"/>
          <c:extLst>
            <c:ext xmlns:c16="http://schemas.microsoft.com/office/drawing/2014/chart" uri="{C3380CC4-5D6E-409C-BE32-E72D297353CC}">
              <c16:uniqueId val="{00000005-8568-462C-98E9-287C17C5689B}"/>
            </c:ext>
          </c:extLst>
        </c:ser>
        <c:ser>
          <c:idx val="6"/>
          <c:order val="6"/>
          <c:tx>
            <c:strRef>
              <c:f>'#2 Raw Data, i1, M2'!$AF$7</c:f>
              <c:strCache>
                <c:ptCount val="1"/>
                <c:pt idx="0">
                  <c:v>Lab-b (LLK)</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val>
            <c:numRef>
              <c:f>'#2 Raw Data, i1, M2'!$AF$8:$AF$28</c:f>
              <c:numCache>
                <c:formatCode>0.00</c:formatCode>
                <c:ptCount val="21"/>
                <c:pt idx="0">
                  <c:v>2.4</c:v>
                </c:pt>
                <c:pt idx="1">
                  <c:v>4.62</c:v>
                </c:pt>
                <c:pt idx="2">
                  <c:v>6.1</c:v>
                </c:pt>
                <c:pt idx="3">
                  <c:v>7.04</c:v>
                </c:pt>
                <c:pt idx="4">
                  <c:v>7.69</c:v>
                </c:pt>
                <c:pt idx="5">
                  <c:v>8.16</c:v>
                </c:pt>
                <c:pt idx="6">
                  <c:v>8.23</c:v>
                </c:pt>
                <c:pt idx="7">
                  <c:v>8.1999999999999993</c:v>
                </c:pt>
                <c:pt idx="8">
                  <c:v>8.3000000000000007</c:v>
                </c:pt>
                <c:pt idx="9">
                  <c:v>8.16</c:v>
                </c:pt>
                <c:pt idx="10">
                  <c:v>8.1199999999999992</c:v>
                </c:pt>
                <c:pt idx="11">
                  <c:v>8</c:v>
                </c:pt>
                <c:pt idx="12">
                  <c:v>7.85</c:v>
                </c:pt>
                <c:pt idx="13">
                  <c:v>7.6</c:v>
                </c:pt>
                <c:pt idx="14">
                  <c:v>7.44</c:v>
                </c:pt>
                <c:pt idx="15">
                  <c:v>7.26</c:v>
                </c:pt>
                <c:pt idx="16">
                  <c:v>7.11</c:v>
                </c:pt>
                <c:pt idx="17">
                  <c:v>6.93</c:v>
                </c:pt>
                <c:pt idx="18">
                  <c:v>6.71</c:v>
                </c:pt>
                <c:pt idx="19">
                  <c:v>6.54</c:v>
                </c:pt>
                <c:pt idx="20">
                  <c:v>6.31</c:v>
                </c:pt>
              </c:numCache>
            </c:numRef>
          </c:val>
          <c:smooth val="0"/>
          <c:extLst>
            <c:ext xmlns:c16="http://schemas.microsoft.com/office/drawing/2014/chart" uri="{C3380CC4-5D6E-409C-BE32-E72D297353CC}">
              <c16:uniqueId val="{00000006-8568-462C-98E9-287C17C5689B}"/>
            </c:ext>
          </c:extLst>
        </c:ser>
        <c:ser>
          <c:idx val="7"/>
          <c:order val="7"/>
          <c:tx>
            <c:strRef>
              <c:f>'#2 Raw Data, i1, M2'!$AJ$7</c:f>
              <c:strCache>
                <c:ptCount val="1"/>
                <c:pt idx="0">
                  <c:v>Lab-b (V)</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'#2 Raw Data, i1, M2'!$AJ$8:$AJ$28</c:f>
              <c:numCache>
                <c:formatCode>0.00</c:formatCode>
                <c:ptCount val="21"/>
                <c:pt idx="0">
                  <c:v>2.4</c:v>
                </c:pt>
                <c:pt idx="1">
                  <c:v>4.8499999999999996</c:v>
                </c:pt>
                <c:pt idx="2">
                  <c:v>6.36</c:v>
                </c:pt>
                <c:pt idx="3">
                  <c:v>7.21</c:v>
                </c:pt>
                <c:pt idx="4">
                  <c:v>7.58</c:v>
                </c:pt>
                <c:pt idx="5">
                  <c:v>7.88</c:v>
                </c:pt>
                <c:pt idx="6">
                  <c:v>7.62</c:v>
                </c:pt>
                <c:pt idx="7">
                  <c:v>7.46</c:v>
                </c:pt>
                <c:pt idx="8">
                  <c:v>7.41</c:v>
                </c:pt>
                <c:pt idx="9">
                  <c:v>7.11</c:v>
                </c:pt>
                <c:pt idx="10">
                  <c:v>6.93</c:v>
                </c:pt>
                <c:pt idx="11">
                  <c:v>6.72</c:v>
                </c:pt>
                <c:pt idx="12">
                  <c:v>6.43</c:v>
                </c:pt>
                <c:pt idx="13">
                  <c:v>6.01</c:v>
                </c:pt>
                <c:pt idx="14">
                  <c:v>6.01</c:v>
                </c:pt>
                <c:pt idx="15">
                  <c:v>5.66</c:v>
                </c:pt>
                <c:pt idx="16">
                  <c:v>5.43</c:v>
                </c:pt>
                <c:pt idx="17">
                  <c:v>5.35</c:v>
                </c:pt>
                <c:pt idx="18">
                  <c:v>5.22</c:v>
                </c:pt>
                <c:pt idx="19">
                  <c:v>5.01</c:v>
                </c:pt>
                <c:pt idx="20">
                  <c:v>5.07</c:v>
                </c:pt>
              </c:numCache>
            </c:numRef>
          </c:val>
          <c:smooth val="0"/>
          <c:extLst>
            <c:ext xmlns:c16="http://schemas.microsoft.com/office/drawing/2014/chart" uri="{C3380CC4-5D6E-409C-BE32-E72D297353CC}">
              <c16:uniqueId val="{00000007-8568-462C-98E9-287C17C5689B}"/>
            </c:ext>
          </c:extLst>
        </c:ser>
        <c:ser>
          <c:idx val="8"/>
          <c:order val="8"/>
          <c:tx>
            <c:strRef>
              <c:f>'#2 Raw Data, i1, M2'!$AN$7</c:f>
              <c:strCache>
                <c:ptCount val="1"/>
                <c:pt idx="0">
                  <c:v>Lab-b (MK)</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val>
            <c:numRef>
              <c:f>'#2 Raw Data, i1, M2'!$AN$8:$AN$28</c:f>
              <c:numCache>
                <c:formatCode>0.00</c:formatCode>
                <c:ptCount val="21"/>
                <c:pt idx="0">
                  <c:v>2.44</c:v>
                </c:pt>
                <c:pt idx="1">
                  <c:v>3.25</c:v>
                </c:pt>
                <c:pt idx="2">
                  <c:v>3.87</c:v>
                </c:pt>
                <c:pt idx="3">
                  <c:v>4.1900000000000004</c:v>
                </c:pt>
                <c:pt idx="4">
                  <c:v>4.1500000000000004</c:v>
                </c:pt>
                <c:pt idx="5">
                  <c:v>3.97</c:v>
                </c:pt>
                <c:pt idx="6">
                  <c:v>3.4</c:v>
                </c:pt>
                <c:pt idx="7">
                  <c:v>3.23</c:v>
                </c:pt>
                <c:pt idx="8">
                  <c:v>3.25</c:v>
                </c:pt>
                <c:pt idx="9">
                  <c:v>3.06</c:v>
                </c:pt>
                <c:pt idx="10">
                  <c:v>3.11</c:v>
                </c:pt>
                <c:pt idx="11">
                  <c:v>2.97</c:v>
                </c:pt>
                <c:pt idx="12">
                  <c:v>2.82</c:v>
                </c:pt>
                <c:pt idx="13">
                  <c:v>2.9</c:v>
                </c:pt>
                <c:pt idx="14">
                  <c:v>2.68</c:v>
                </c:pt>
                <c:pt idx="15">
                  <c:v>2.71</c:v>
                </c:pt>
                <c:pt idx="16">
                  <c:v>2.68</c:v>
                </c:pt>
                <c:pt idx="17">
                  <c:v>2.7</c:v>
                </c:pt>
                <c:pt idx="18">
                  <c:v>2.4300000000000002</c:v>
                </c:pt>
                <c:pt idx="19">
                  <c:v>2.4500000000000002</c:v>
                </c:pt>
                <c:pt idx="20">
                  <c:v>2.41</c:v>
                </c:pt>
              </c:numCache>
            </c:numRef>
          </c:val>
          <c:smooth val="0"/>
          <c:extLst>
            <c:ext xmlns:c16="http://schemas.microsoft.com/office/drawing/2014/chart" uri="{C3380CC4-5D6E-409C-BE32-E72D297353CC}">
              <c16:uniqueId val="{00000008-8568-462C-98E9-287C17C5689B}"/>
            </c:ext>
          </c:extLst>
        </c:ser>
        <c:dLbls>
          <c:showLegendKey val="0"/>
          <c:showVal val="0"/>
          <c:showCatName val="0"/>
          <c:showSerName val="0"/>
          <c:showPercent val="0"/>
          <c:showBubbleSize val="0"/>
        </c:dLbls>
        <c:marker val="1"/>
        <c:smooth val="0"/>
        <c:axId val="498602320"/>
        <c:axId val="498603568"/>
      </c:lineChart>
      <c:catAx>
        <c:axId val="49860232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98603568"/>
        <c:crosses val="autoZero"/>
        <c:auto val="1"/>
        <c:lblAlgn val="ctr"/>
        <c:lblOffset val="100"/>
        <c:noMultiLvlLbl val="0"/>
      </c:catAx>
      <c:valAx>
        <c:axId val="49860356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98602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Lab-b (Y, blue toner)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'#2 Raw Data, i1, M2'!$P$7</c:f>
              <c:strCache>
                <c:ptCount val="1"/>
                <c:pt idx="0">
                  <c:v>Lab-b (Y)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 Raw Data, i1, M2'!$P$8:$P$28</c:f>
              <c:numCache>
                <c:formatCode>0.00</c:formatCode>
                <c:ptCount val="21"/>
                <c:pt idx="0">
                  <c:v>2.36</c:v>
                </c:pt>
                <c:pt idx="1">
                  <c:v>-5.21</c:v>
                </c:pt>
                <c:pt idx="2">
                  <c:v>-11.22</c:v>
                </c:pt>
                <c:pt idx="3">
                  <c:v>-16.78</c:v>
                </c:pt>
                <c:pt idx="4">
                  <c:v>-22.1</c:v>
                </c:pt>
                <c:pt idx="5">
                  <c:v>-26.88</c:v>
                </c:pt>
                <c:pt idx="6">
                  <c:v>-32.729999999999997</c:v>
                </c:pt>
                <c:pt idx="7">
                  <c:v>-36.01</c:v>
                </c:pt>
                <c:pt idx="8">
                  <c:v>-39.03</c:v>
                </c:pt>
                <c:pt idx="9">
                  <c:v>-41.54</c:v>
                </c:pt>
                <c:pt idx="10">
                  <c:v>-43.68</c:v>
                </c:pt>
                <c:pt idx="11">
                  <c:v>-45.87</c:v>
                </c:pt>
                <c:pt idx="12">
                  <c:v>-47.4</c:v>
                </c:pt>
                <c:pt idx="13">
                  <c:v>-48.88</c:v>
                </c:pt>
                <c:pt idx="14">
                  <c:v>-50.15</c:v>
                </c:pt>
                <c:pt idx="15">
                  <c:v>-51.11</c:v>
                </c:pt>
                <c:pt idx="16">
                  <c:v>-52.01</c:v>
                </c:pt>
                <c:pt idx="17">
                  <c:v>-52.86</c:v>
                </c:pt>
                <c:pt idx="18">
                  <c:v>-53.43</c:v>
                </c:pt>
                <c:pt idx="19">
                  <c:v>-54.19</c:v>
                </c:pt>
                <c:pt idx="20">
                  <c:v>-54.75</c:v>
                </c:pt>
              </c:numCache>
            </c:numRef>
          </c:val>
          <c:smooth val="0"/>
          <c:extLst>
            <c:ext xmlns:c16="http://schemas.microsoft.com/office/drawing/2014/chart" uri="{C3380CC4-5D6E-409C-BE32-E72D297353CC}">
              <c16:uniqueId val="{00000000-8300-4001-867F-4DE2FCF89886}"/>
            </c:ext>
          </c:extLst>
        </c:ser>
        <c:dLbls>
          <c:showLegendKey val="0"/>
          <c:showVal val="0"/>
          <c:showCatName val="0"/>
          <c:showSerName val="0"/>
          <c:showPercent val="0"/>
          <c:showBubbleSize val="0"/>
        </c:dLbls>
        <c:marker val="1"/>
        <c:smooth val="0"/>
        <c:axId val="500534224"/>
        <c:axId val="500532976"/>
      </c:lineChart>
      <c:catAx>
        <c:axId val="50053422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00532976"/>
        <c:crosses val="autoZero"/>
        <c:auto val="1"/>
        <c:lblAlgn val="ctr"/>
        <c:lblOffset val="100"/>
        <c:noMultiLvlLbl val="0"/>
      </c:catAx>
      <c:valAx>
        <c:axId val="50053297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00534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b="1"/>
              <a:t>Deviations of paper</a:t>
            </a:r>
            <a:r>
              <a:rPr lang="de-DE" b="1" baseline="0"/>
              <a:t> white,</a:t>
            </a:r>
          </a:p>
          <a:p>
            <a:pPr>
              <a:defRPr/>
            </a:pPr>
            <a:r>
              <a:rPr lang="de-DE" b="1" baseline="0"/>
              <a:t>10 measurements</a:t>
            </a:r>
            <a:endParaRPr lang="de-DE"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spPr>
            <a:solidFill>
              <a:schemeClr val="accent1"/>
            </a:solidFill>
            <a:ln>
              <a:noFill/>
            </a:ln>
            <a:effectLst/>
          </c:spPr>
          <c:invertIfNegative val="0"/>
          <c:cat>
            <c:strRef>
              <c:f>('#2 Raw Data, i1, M2'!$B$7,'#2 Raw Data, i1, M2'!$F$7,'#2 Raw Data, i1, M2'!$J$7,'#2 Raw Data, i1, M2'!$N$7,'#2 Raw Data, i1, M2'!$R$7,'#2 Raw Data, i1, M2'!$V$7,'#2 Raw Data, i1, M2'!$Z$7,'#2 Raw Data, i1, M2'!$AD$7,'#2 Raw Data, i1, M2'!$AH$7,'#2 Raw Data, i1, M2'!$AL$7)</c:f>
              <c:strCache>
                <c:ptCount val="10"/>
                <c:pt idx="0">
                  <c:v>Lab-L (K)</c:v>
                </c:pt>
                <c:pt idx="1">
                  <c:v>Lab-L (C)</c:v>
                </c:pt>
                <c:pt idx="2">
                  <c:v>Lab-L (M)</c:v>
                </c:pt>
                <c:pt idx="3">
                  <c:v>Lab-L (Y)</c:v>
                </c:pt>
                <c:pt idx="4">
                  <c:v>Lab-L (LC)</c:v>
                </c:pt>
                <c:pt idx="5">
                  <c:v>Lab-L (LM)</c:v>
                </c:pt>
                <c:pt idx="6">
                  <c:v>Lab-L (LK)</c:v>
                </c:pt>
                <c:pt idx="7">
                  <c:v>Lab-L (LLK)</c:v>
                </c:pt>
                <c:pt idx="8">
                  <c:v>Lab-L (V)</c:v>
                </c:pt>
                <c:pt idx="9">
                  <c:v>Lab-L (MK)</c:v>
                </c:pt>
              </c:strCache>
            </c:strRef>
          </c:cat>
          <c:val>
            <c:numRef>
              <c:f>('#2 Raw Data, i1, M2'!$B$8,'#2 Raw Data, i1, M2'!$F$8,'#2 Raw Data, i1, M2'!$J$8,'#2 Raw Data, i1, M2'!$N$8,'#2 Raw Data, i1, M2'!$R$8,'#2 Raw Data, i1, M2'!$V$8,'#2 Raw Data, i1, M2'!$Z$8,'#2 Raw Data, i1, M2'!$AD$8,'#2 Raw Data, i1, M2'!$AH$8,'#2 Raw Data, i1, M2'!$AL$8)</c:f>
              <c:numCache>
                <c:formatCode>0.00</c:formatCode>
                <c:ptCount val="10"/>
                <c:pt idx="0">
                  <c:v>96.39</c:v>
                </c:pt>
                <c:pt idx="1">
                  <c:v>96.13</c:v>
                </c:pt>
                <c:pt idx="2">
                  <c:v>96.04</c:v>
                </c:pt>
                <c:pt idx="3">
                  <c:v>95.99</c:v>
                </c:pt>
                <c:pt idx="4">
                  <c:v>96.03</c:v>
                </c:pt>
                <c:pt idx="5">
                  <c:v>95.98</c:v>
                </c:pt>
                <c:pt idx="6">
                  <c:v>96.03</c:v>
                </c:pt>
                <c:pt idx="7">
                  <c:v>95.95</c:v>
                </c:pt>
                <c:pt idx="8">
                  <c:v>96.02</c:v>
                </c:pt>
                <c:pt idx="9">
                  <c:v>96.02</c:v>
                </c:pt>
              </c:numCache>
            </c:numRef>
          </c:val>
          <c:extLst>
            <c:ext xmlns:c16="http://schemas.microsoft.com/office/drawing/2014/chart" uri="{C3380CC4-5D6E-409C-BE32-E72D297353CC}">
              <c16:uniqueId val="{00000000-7E41-4B34-A824-34948A772CEC}"/>
            </c:ext>
          </c:extLst>
        </c:ser>
        <c:dLbls>
          <c:showLegendKey val="0"/>
          <c:showVal val="0"/>
          <c:showCatName val="0"/>
          <c:showSerName val="0"/>
          <c:showPercent val="0"/>
          <c:showBubbleSize val="0"/>
        </c:dLbls>
        <c:gapWidth val="219"/>
        <c:overlap val="-27"/>
        <c:axId val="207192592"/>
        <c:axId val="207191760"/>
      </c:barChart>
      <c:catAx>
        <c:axId val="207192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7191760"/>
        <c:crosses val="autoZero"/>
        <c:auto val="1"/>
        <c:lblAlgn val="ctr"/>
        <c:lblOffset val="100"/>
        <c:noMultiLvlLbl val="0"/>
      </c:catAx>
      <c:valAx>
        <c:axId val="207191760"/>
        <c:scaling>
          <c:orientation val="minMax"/>
          <c:max val="96.4"/>
          <c:min val="95.9"/>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71925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b="1"/>
              <a:t>Lab-L </a:t>
            </a:r>
            <a:r>
              <a:rPr lang="de-DE" b="1">
                <a:solidFill>
                  <a:schemeClr val="accent2"/>
                </a:solidFill>
              </a:rPr>
              <a:t>ideal</a:t>
            </a:r>
            <a:r>
              <a:rPr lang="de-DE" b="1"/>
              <a:t> vs </a:t>
            </a:r>
            <a:r>
              <a:rPr lang="de-DE" b="1">
                <a:solidFill>
                  <a:schemeClr val="accent1"/>
                </a:solidFill>
              </a:rPr>
              <a:t>measured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'#4 Carbon (Auto vs PerChaMap)'!$O$44:$O$64</c:f>
              <c:numCache>
                <c:formatCode>General</c:formatCode>
                <c:ptCount val="2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numCache>
            </c:numRef>
          </c:cat>
          <c:val>
            <c:numRef>
              <c:f>'#4 Carbon (Auto vs PerChaMap)'!$P$44:$P$64</c:f>
              <c:numCache>
                <c:formatCode>0.00</c:formatCode>
                <c:ptCount val="21"/>
                <c:pt idx="0">
                  <c:v>96.28</c:v>
                </c:pt>
                <c:pt idx="1">
                  <c:v>92.44</c:v>
                </c:pt>
                <c:pt idx="2">
                  <c:v>88.88</c:v>
                </c:pt>
                <c:pt idx="3">
                  <c:v>85.52</c:v>
                </c:pt>
                <c:pt idx="4">
                  <c:v>81.48</c:v>
                </c:pt>
                <c:pt idx="5">
                  <c:v>78.22</c:v>
                </c:pt>
                <c:pt idx="6">
                  <c:v>74.790000000000006</c:v>
                </c:pt>
                <c:pt idx="7">
                  <c:v>71.06</c:v>
                </c:pt>
                <c:pt idx="8">
                  <c:v>67.16</c:v>
                </c:pt>
                <c:pt idx="9">
                  <c:v>63.54</c:v>
                </c:pt>
                <c:pt idx="10">
                  <c:v>59.9</c:v>
                </c:pt>
                <c:pt idx="11">
                  <c:v>55.81</c:v>
                </c:pt>
                <c:pt idx="12">
                  <c:v>52.04</c:v>
                </c:pt>
                <c:pt idx="13">
                  <c:v>47.86</c:v>
                </c:pt>
                <c:pt idx="14">
                  <c:v>43.47</c:v>
                </c:pt>
                <c:pt idx="15">
                  <c:v>39.4</c:v>
                </c:pt>
                <c:pt idx="16">
                  <c:v>34.96</c:v>
                </c:pt>
                <c:pt idx="17">
                  <c:v>30.18</c:v>
                </c:pt>
                <c:pt idx="18">
                  <c:v>25.85</c:v>
                </c:pt>
                <c:pt idx="19">
                  <c:v>19.37</c:v>
                </c:pt>
                <c:pt idx="20">
                  <c:v>16.95</c:v>
                </c:pt>
              </c:numCache>
            </c:numRef>
          </c:val>
          <c:smooth val="0"/>
          <c:extLst>
            <c:ext xmlns:c16="http://schemas.microsoft.com/office/drawing/2014/chart" uri="{C3380CC4-5D6E-409C-BE32-E72D297353CC}">
              <c16:uniqueId val="{00000001-D291-4BB2-87E3-8F693CE663D0}"/>
            </c:ext>
          </c:extLst>
        </c:ser>
        <c:ser>
          <c:idx val="1"/>
          <c:order val="1"/>
          <c:tx>
            <c:v>Soll-Helligkeit</c:v>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'#4 Carbon (Auto vs PerChaMap)'!$O$44:$O$64</c:f>
              <c:numCache>
                <c:formatCode>General</c:formatCode>
                <c:ptCount val="21"/>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numCache>
            </c:numRef>
          </c:cat>
          <c:val>
            <c:numRef>
              <c:f>'#4 Carbon (Auto vs PerChaMap)'!$R$44:$R$64</c:f>
              <c:numCache>
                <c:formatCode>0.00</c:formatCode>
                <c:ptCount val="21"/>
                <c:pt idx="0">
                  <c:v>96.28</c:v>
                </c:pt>
                <c:pt idx="1">
                  <c:v>92.313500000000005</c:v>
                </c:pt>
                <c:pt idx="2">
                  <c:v>88.347000000000008</c:v>
                </c:pt>
                <c:pt idx="3">
                  <c:v>84.380499999999998</c:v>
                </c:pt>
                <c:pt idx="4">
                  <c:v>80.414000000000001</c:v>
                </c:pt>
                <c:pt idx="5">
                  <c:v>76.447500000000005</c:v>
                </c:pt>
                <c:pt idx="6">
                  <c:v>72.480999999999995</c:v>
                </c:pt>
                <c:pt idx="7">
                  <c:v>68.514499999999998</c:v>
                </c:pt>
                <c:pt idx="8">
                  <c:v>64.548000000000002</c:v>
                </c:pt>
                <c:pt idx="9">
                  <c:v>60.581499999999998</c:v>
                </c:pt>
                <c:pt idx="10">
                  <c:v>56.615000000000002</c:v>
                </c:pt>
                <c:pt idx="11">
                  <c:v>52.648499999999999</c:v>
                </c:pt>
                <c:pt idx="12">
                  <c:v>48.682000000000002</c:v>
                </c:pt>
                <c:pt idx="13">
                  <c:v>44.715499999999999</c:v>
                </c:pt>
                <c:pt idx="14">
                  <c:v>40.749000000000002</c:v>
                </c:pt>
                <c:pt idx="15">
                  <c:v>36.782499999999999</c:v>
                </c:pt>
                <c:pt idx="16">
                  <c:v>32.816000000000003</c:v>
                </c:pt>
                <c:pt idx="17">
                  <c:v>28.849500000000006</c:v>
                </c:pt>
                <c:pt idx="18">
                  <c:v>24.882999999999996</c:v>
                </c:pt>
                <c:pt idx="19">
                  <c:v>20.916499999999999</c:v>
                </c:pt>
                <c:pt idx="20">
                  <c:v>16.950000000000003</c:v>
                </c:pt>
              </c:numCache>
            </c:numRef>
          </c:val>
          <c:smooth val="0"/>
          <c:extLst>
            <c:ext xmlns:c16="http://schemas.microsoft.com/office/drawing/2014/chart" uri="{C3380CC4-5D6E-409C-BE32-E72D297353CC}">
              <c16:uniqueId val="{00000005-D291-4BB2-87E3-8F693CE663D0}"/>
            </c:ext>
          </c:extLst>
        </c:ser>
        <c:dLbls>
          <c:showLegendKey val="0"/>
          <c:showVal val="0"/>
          <c:showCatName val="0"/>
          <c:showSerName val="0"/>
          <c:showPercent val="0"/>
          <c:showBubbleSize val="0"/>
        </c:dLbls>
        <c:marker val="1"/>
        <c:smooth val="0"/>
        <c:axId val="549755760"/>
        <c:axId val="549744944"/>
      </c:lineChart>
      <c:catAx>
        <c:axId val="549755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49744944"/>
        <c:crosses val="autoZero"/>
        <c:auto val="1"/>
        <c:lblAlgn val="ctr"/>
        <c:lblOffset val="100"/>
        <c:noMultiLvlLbl val="0"/>
      </c:catAx>
      <c:valAx>
        <c:axId val="549744944"/>
        <c:scaling>
          <c:orientation val="minMax"/>
          <c:max val="105"/>
          <c:min val="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497557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1" i="0" u="none" strike="noStrike" baseline="0"/>
              <a:t>Lab-L (PCM) </a:t>
            </a:r>
            <a:r>
              <a:rPr lang="de-DE" sz="1400" b="1" i="0" u="none" strike="noStrike" baseline="0">
                <a:solidFill>
                  <a:schemeClr val="accent2"/>
                </a:solidFill>
              </a:rPr>
              <a:t>ideal</a:t>
            </a:r>
            <a:r>
              <a:rPr lang="de-DE" sz="1400" b="1" i="0" u="none" strike="noStrike" baseline="0"/>
              <a:t> vs </a:t>
            </a:r>
            <a:r>
              <a:rPr lang="de-DE" sz="1400" b="1" i="0" u="none" strike="noStrike" baseline="0">
                <a:solidFill>
                  <a:schemeClr val="accent1"/>
                </a:solidFill>
              </a:rPr>
              <a:t>measured</a:t>
            </a:r>
            <a:endParaRPr lang="de-DE" b="1">
              <a:solidFill>
                <a:schemeClr val="accent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'#4 Carbon (Auto vs PerChaMap)'!$C$43</c:f>
              <c:strCache>
                <c:ptCount val="1"/>
                <c:pt idx="0">
                  <c:v>Lab-L (PCM)</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'#4 Carbon (Auto vs PerChaMap)'!$C$44:$C$64</c:f>
              <c:numCache>
                <c:formatCode>0.00</c:formatCode>
                <c:ptCount val="21"/>
                <c:pt idx="0">
                  <c:v>96.31</c:v>
                </c:pt>
                <c:pt idx="1">
                  <c:v>92.41</c:v>
                </c:pt>
                <c:pt idx="2">
                  <c:v>88.76</c:v>
                </c:pt>
                <c:pt idx="3">
                  <c:v>85.21</c:v>
                </c:pt>
                <c:pt idx="4">
                  <c:v>81.52</c:v>
                </c:pt>
                <c:pt idx="5">
                  <c:v>78.010000000000005</c:v>
                </c:pt>
                <c:pt idx="6">
                  <c:v>74.150000000000006</c:v>
                </c:pt>
                <c:pt idx="7">
                  <c:v>70.17</c:v>
                </c:pt>
                <c:pt idx="8">
                  <c:v>66.319999999999993</c:v>
                </c:pt>
                <c:pt idx="9">
                  <c:v>63.01</c:v>
                </c:pt>
                <c:pt idx="10">
                  <c:v>59.12</c:v>
                </c:pt>
                <c:pt idx="11">
                  <c:v>54.9</c:v>
                </c:pt>
                <c:pt idx="12">
                  <c:v>50.56</c:v>
                </c:pt>
                <c:pt idx="13">
                  <c:v>46.25</c:v>
                </c:pt>
                <c:pt idx="14">
                  <c:v>42.01</c:v>
                </c:pt>
                <c:pt idx="15">
                  <c:v>37.409999999999997</c:v>
                </c:pt>
                <c:pt idx="16">
                  <c:v>32.78</c:v>
                </c:pt>
                <c:pt idx="17">
                  <c:v>28.21</c:v>
                </c:pt>
                <c:pt idx="18">
                  <c:v>24.12</c:v>
                </c:pt>
                <c:pt idx="19">
                  <c:v>18.399999999999999</c:v>
                </c:pt>
                <c:pt idx="20">
                  <c:v>16.399999999999999</c:v>
                </c:pt>
              </c:numCache>
            </c:numRef>
          </c:val>
          <c:smooth val="0"/>
          <c:extLst>
            <c:ext xmlns:c16="http://schemas.microsoft.com/office/drawing/2014/chart" uri="{C3380CC4-5D6E-409C-BE32-E72D297353CC}">
              <c16:uniqueId val="{00000000-2518-4959-9A39-3AA3BFC7CA42}"/>
            </c:ext>
          </c:extLst>
        </c:ser>
        <c:ser>
          <c:idx val="1"/>
          <c:order val="1"/>
          <c:tx>
            <c:strRef>
              <c:f>'#4 Carbon (Auto vs PerChaMap)'!$E$43</c:f>
              <c:strCache>
                <c:ptCount val="1"/>
                <c:pt idx="0">
                  <c:v>Target brightness (ideal)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'#4 Carbon (Auto vs PerChaMap)'!$E$44:$E$64</c:f>
              <c:numCache>
                <c:formatCode>0.00</c:formatCode>
                <c:ptCount val="21"/>
                <c:pt idx="0">
                  <c:v>96.31</c:v>
                </c:pt>
                <c:pt idx="1">
                  <c:v>92.31450000000001</c:v>
                </c:pt>
                <c:pt idx="2">
                  <c:v>88.319000000000003</c:v>
                </c:pt>
                <c:pt idx="3">
                  <c:v>84.323499999999996</c:v>
                </c:pt>
                <c:pt idx="4">
                  <c:v>80.328000000000003</c:v>
                </c:pt>
                <c:pt idx="5">
                  <c:v>76.33250000000001</c:v>
                </c:pt>
                <c:pt idx="6">
                  <c:v>72.337000000000003</c:v>
                </c:pt>
                <c:pt idx="7">
                  <c:v>68.341499999999996</c:v>
                </c:pt>
                <c:pt idx="8">
                  <c:v>64.346000000000004</c:v>
                </c:pt>
                <c:pt idx="9">
                  <c:v>60.350500000000004</c:v>
                </c:pt>
                <c:pt idx="10">
                  <c:v>56.355000000000004</c:v>
                </c:pt>
                <c:pt idx="11">
                  <c:v>52.359500000000004</c:v>
                </c:pt>
                <c:pt idx="12">
                  <c:v>48.364000000000004</c:v>
                </c:pt>
                <c:pt idx="13">
                  <c:v>44.368500000000004</c:v>
                </c:pt>
                <c:pt idx="14">
                  <c:v>40.373000000000005</c:v>
                </c:pt>
                <c:pt idx="15">
                  <c:v>36.377500000000005</c:v>
                </c:pt>
                <c:pt idx="16">
                  <c:v>32.382000000000005</c:v>
                </c:pt>
                <c:pt idx="17">
                  <c:v>28.386500000000012</c:v>
                </c:pt>
                <c:pt idx="18">
                  <c:v>24.391000000000005</c:v>
                </c:pt>
                <c:pt idx="19">
                  <c:v>20.395500000000013</c:v>
                </c:pt>
                <c:pt idx="20">
                  <c:v>16.400000000000006</c:v>
                </c:pt>
              </c:numCache>
            </c:numRef>
          </c:val>
          <c:smooth val="0"/>
          <c:extLst>
            <c:ext xmlns:c16="http://schemas.microsoft.com/office/drawing/2014/chart" uri="{C3380CC4-5D6E-409C-BE32-E72D297353CC}">
              <c16:uniqueId val="{00000001-2518-4959-9A39-3AA3BFC7CA42}"/>
            </c:ext>
          </c:extLst>
        </c:ser>
        <c:dLbls>
          <c:showLegendKey val="0"/>
          <c:showVal val="0"/>
          <c:showCatName val="0"/>
          <c:showSerName val="0"/>
          <c:showPercent val="0"/>
          <c:showBubbleSize val="0"/>
        </c:dLbls>
        <c:marker val="1"/>
        <c:smooth val="0"/>
        <c:axId val="1542703040"/>
        <c:axId val="1542700544"/>
      </c:lineChart>
      <c:catAx>
        <c:axId val="154270304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42700544"/>
        <c:crosses val="autoZero"/>
        <c:auto val="1"/>
        <c:lblAlgn val="ctr"/>
        <c:lblOffset val="100"/>
        <c:noMultiLvlLbl val="0"/>
      </c:catAx>
      <c:valAx>
        <c:axId val="1542700544"/>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42703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b="1"/>
              <a:t>Lab-L</a:t>
            </a:r>
            <a:r>
              <a:rPr lang="de-DE" b="1" baseline="0"/>
              <a:t> </a:t>
            </a:r>
            <a:r>
              <a:rPr lang="de-DE" b="1">
                <a:solidFill>
                  <a:srgbClr val="0070C0"/>
                </a:solidFill>
              </a:rPr>
              <a:t>Auto</a:t>
            </a:r>
            <a:r>
              <a:rPr lang="de-DE" b="1"/>
              <a:t> vs </a:t>
            </a:r>
            <a:r>
              <a:rPr lang="de-DE" b="1">
                <a:solidFill>
                  <a:schemeClr val="accent2"/>
                </a:solidFill>
              </a:rPr>
              <a:t>ideal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'#4 Carbon (Auto vs PerChaMap)'!$P$123</c:f>
              <c:strCache>
                <c:ptCount val="1"/>
                <c:pt idx="0">
                  <c:v>Lab-L (Auto)</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'#4 Carbon (Auto vs PerChaMap)'!$P$124:$P$144</c:f>
              <c:numCache>
                <c:formatCode>0.00</c:formatCode>
                <c:ptCount val="21"/>
                <c:pt idx="0">
                  <c:v>96.3</c:v>
                </c:pt>
                <c:pt idx="1">
                  <c:v>92.17</c:v>
                </c:pt>
                <c:pt idx="2">
                  <c:v>88.4</c:v>
                </c:pt>
                <c:pt idx="3">
                  <c:v>84.71</c:v>
                </c:pt>
                <c:pt idx="4">
                  <c:v>80.53</c:v>
                </c:pt>
                <c:pt idx="5">
                  <c:v>76.91</c:v>
                </c:pt>
                <c:pt idx="6">
                  <c:v>72.540000000000006</c:v>
                </c:pt>
                <c:pt idx="7">
                  <c:v>68.19</c:v>
                </c:pt>
                <c:pt idx="8">
                  <c:v>64.11</c:v>
                </c:pt>
                <c:pt idx="9">
                  <c:v>60.28</c:v>
                </c:pt>
                <c:pt idx="10">
                  <c:v>56.45</c:v>
                </c:pt>
                <c:pt idx="11">
                  <c:v>51.95</c:v>
                </c:pt>
                <c:pt idx="12">
                  <c:v>47.43</c:v>
                </c:pt>
                <c:pt idx="13">
                  <c:v>43.18</c:v>
                </c:pt>
                <c:pt idx="14">
                  <c:v>38.799999999999997</c:v>
                </c:pt>
                <c:pt idx="15">
                  <c:v>34.6</c:v>
                </c:pt>
                <c:pt idx="16">
                  <c:v>31.26</c:v>
                </c:pt>
                <c:pt idx="17">
                  <c:v>26.77</c:v>
                </c:pt>
                <c:pt idx="18">
                  <c:v>24.02</c:v>
                </c:pt>
                <c:pt idx="19">
                  <c:v>19.329999999999998</c:v>
                </c:pt>
                <c:pt idx="20">
                  <c:v>16.82</c:v>
                </c:pt>
              </c:numCache>
            </c:numRef>
          </c:val>
          <c:smooth val="0"/>
          <c:extLst>
            <c:ext xmlns:c16="http://schemas.microsoft.com/office/drawing/2014/chart" uri="{C3380CC4-5D6E-409C-BE32-E72D297353CC}">
              <c16:uniqueId val="{00000000-7775-425A-AF8F-A41CD9AC9AF8}"/>
            </c:ext>
          </c:extLst>
        </c:ser>
        <c:ser>
          <c:idx val="1"/>
          <c:order val="1"/>
          <c:tx>
            <c:strRef>
              <c:f>'#4 Carbon (Auto vs PerChaMap)'!$R$123</c:f>
              <c:strCache>
                <c:ptCount val="1"/>
                <c:pt idx="0">
                  <c:v>Target brightness (ideal)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'#4 Carbon (Auto vs PerChaMap)'!$R$124:$R$144</c:f>
              <c:numCache>
                <c:formatCode>0.00</c:formatCode>
                <c:ptCount val="21"/>
                <c:pt idx="0">
                  <c:v>96.31</c:v>
                </c:pt>
                <c:pt idx="1">
                  <c:v>92.31450000000001</c:v>
                </c:pt>
                <c:pt idx="2">
                  <c:v>88.319000000000003</c:v>
                </c:pt>
                <c:pt idx="3">
                  <c:v>84.323499999999996</c:v>
                </c:pt>
                <c:pt idx="4">
                  <c:v>80.328000000000003</c:v>
                </c:pt>
                <c:pt idx="5">
                  <c:v>76.33250000000001</c:v>
                </c:pt>
                <c:pt idx="6">
                  <c:v>72.337000000000003</c:v>
                </c:pt>
                <c:pt idx="7">
                  <c:v>68.341499999999996</c:v>
                </c:pt>
                <c:pt idx="8">
                  <c:v>64.346000000000004</c:v>
                </c:pt>
                <c:pt idx="9">
                  <c:v>60.350500000000004</c:v>
                </c:pt>
                <c:pt idx="10">
                  <c:v>56.355000000000004</c:v>
                </c:pt>
                <c:pt idx="11">
                  <c:v>52.359500000000004</c:v>
                </c:pt>
                <c:pt idx="12">
                  <c:v>48.364000000000004</c:v>
                </c:pt>
                <c:pt idx="13">
                  <c:v>44.368500000000004</c:v>
                </c:pt>
                <c:pt idx="14">
                  <c:v>40.373000000000005</c:v>
                </c:pt>
                <c:pt idx="15">
                  <c:v>36.377500000000005</c:v>
                </c:pt>
                <c:pt idx="16">
                  <c:v>32.382000000000005</c:v>
                </c:pt>
                <c:pt idx="17">
                  <c:v>28.386500000000012</c:v>
                </c:pt>
                <c:pt idx="18">
                  <c:v>24.391000000000005</c:v>
                </c:pt>
                <c:pt idx="19">
                  <c:v>20.395500000000013</c:v>
                </c:pt>
                <c:pt idx="20">
                  <c:v>16.400000000000006</c:v>
                </c:pt>
              </c:numCache>
            </c:numRef>
          </c:val>
          <c:smooth val="0"/>
          <c:extLst>
            <c:ext xmlns:c16="http://schemas.microsoft.com/office/drawing/2014/chart" uri="{C3380CC4-5D6E-409C-BE32-E72D297353CC}">
              <c16:uniqueId val="{00000001-7775-425A-AF8F-A41CD9AC9AF8}"/>
            </c:ext>
          </c:extLst>
        </c:ser>
        <c:dLbls>
          <c:showLegendKey val="0"/>
          <c:showVal val="0"/>
          <c:showCatName val="0"/>
          <c:showSerName val="0"/>
          <c:showPercent val="0"/>
          <c:showBubbleSize val="0"/>
        </c:dLbls>
        <c:marker val="1"/>
        <c:smooth val="0"/>
        <c:axId val="1544100319"/>
        <c:axId val="1544092831"/>
      </c:lineChart>
      <c:catAx>
        <c:axId val="154410031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44092831"/>
        <c:crosses val="autoZero"/>
        <c:auto val="1"/>
        <c:lblAlgn val="ctr"/>
        <c:lblOffset val="100"/>
        <c:noMultiLvlLbl val="0"/>
      </c:catAx>
      <c:valAx>
        <c:axId val="1544092831"/>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441003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b="1"/>
              <a:t>Lab-L </a:t>
            </a:r>
            <a:r>
              <a:rPr lang="de-DE" b="1">
                <a:solidFill>
                  <a:srgbClr val="0070C0"/>
                </a:solidFill>
              </a:rPr>
              <a:t>PerChannelMap</a:t>
            </a:r>
            <a:r>
              <a:rPr lang="de-DE" b="1"/>
              <a:t> vs </a:t>
            </a:r>
            <a:r>
              <a:rPr lang="de-DE" b="1">
                <a:solidFill>
                  <a:schemeClr val="accent2"/>
                </a:solidFill>
              </a:rPr>
              <a:t>ideal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'#4 Carbon (Auto vs PerChaMap)'!$C$123</c:f>
              <c:strCache>
                <c:ptCount val="1"/>
                <c:pt idx="0">
                  <c:v>Lab-L (PCM)</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'#4 Carbon (Auto vs PerChaMap)'!$C$124:$C$144</c:f>
              <c:numCache>
                <c:formatCode>0.00</c:formatCode>
                <c:ptCount val="21"/>
                <c:pt idx="0">
                  <c:v>96.41</c:v>
                </c:pt>
                <c:pt idx="1">
                  <c:v>92.23</c:v>
                </c:pt>
                <c:pt idx="2">
                  <c:v>88.27</c:v>
                </c:pt>
                <c:pt idx="3">
                  <c:v>84.27</c:v>
                </c:pt>
                <c:pt idx="4">
                  <c:v>79.989999999999995</c:v>
                </c:pt>
                <c:pt idx="5">
                  <c:v>76.13</c:v>
                </c:pt>
                <c:pt idx="6">
                  <c:v>72.260000000000005</c:v>
                </c:pt>
                <c:pt idx="7">
                  <c:v>68.36</c:v>
                </c:pt>
                <c:pt idx="8">
                  <c:v>64.37</c:v>
                </c:pt>
                <c:pt idx="9">
                  <c:v>60.63</c:v>
                </c:pt>
                <c:pt idx="10">
                  <c:v>56.84</c:v>
                </c:pt>
                <c:pt idx="11">
                  <c:v>52.8</c:v>
                </c:pt>
                <c:pt idx="12">
                  <c:v>49.12</c:v>
                </c:pt>
                <c:pt idx="13">
                  <c:v>44.88</c:v>
                </c:pt>
                <c:pt idx="14">
                  <c:v>41.33</c:v>
                </c:pt>
                <c:pt idx="15">
                  <c:v>37.090000000000003</c:v>
                </c:pt>
                <c:pt idx="16">
                  <c:v>34.15</c:v>
                </c:pt>
                <c:pt idx="17">
                  <c:v>29.5</c:v>
                </c:pt>
                <c:pt idx="18">
                  <c:v>26.48</c:v>
                </c:pt>
                <c:pt idx="19">
                  <c:v>20.85</c:v>
                </c:pt>
                <c:pt idx="20">
                  <c:v>17.079999999999998</c:v>
                </c:pt>
              </c:numCache>
            </c:numRef>
          </c:val>
          <c:smooth val="0"/>
          <c:extLst>
            <c:ext xmlns:c16="http://schemas.microsoft.com/office/drawing/2014/chart" uri="{C3380CC4-5D6E-409C-BE32-E72D297353CC}">
              <c16:uniqueId val="{00000000-CEA3-434D-843B-13B2F433923B}"/>
            </c:ext>
          </c:extLst>
        </c:ser>
        <c:ser>
          <c:idx val="1"/>
          <c:order val="1"/>
          <c:tx>
            <c:strRef>
              <c:f>'#4 Carbon (Auto vs PerChaMap)'!$E$123</c:f>
              <c:strCache>
                <c:ptCount val="1"/>
                <c:pt idx="0">
                  <c:v>Target brightness (ideal)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'#4 Carbon (Auto vs PerChaMap)'!$E$124:$E$144</c:f>
              <c:numCache>
                <c:formatCode>0.00</c:formatCode>
                <c:ptCount val="21"/>
                <c:pt idx="0">
                  <c:v>96.41</c:v>
                </c:pt>
                <c:pt idx="1">
                  <c:v>92.4435</c:v>
                </c:pt>
                <c:pt idx="2">
                  <c:v>88.477000000000004</c:v>
                </c:pt>
                <c:pt idx="3">
                  <c:v>84.510499999999993</c:v>
                </c:pt>
                <c:pt idx="4">
                  <c:v>80.543999999999997</c:v>
                </c:pt>
                <c:pt idx="5">
                  <c:v>76.577500000000001</c:v>
                </c:pt>
                <c:pt idx="6">
                  <c:v>72.61099999999999</c:v>
                </c:pt>
                <c:pt idx="7">
                  <c:v>68.644499999999994</c:v>
                </c:pt>
                <c:pt idx="8">
                  <c:v>64.677999999999997</c:v>
                </c:pt>
                <c:pt idx="9">
                  <c:v>60.711499999999994</c:v>
                </c:pt>
                <c:pt idx="10">
                  <c:v>56.744999999999997</c:v>
                </c:pt>
                <c:pt idx="11">
                  <c:v>52.778499999999994</c:v>
                </c:pt>
                <c:pt idx="12">
                  <c:v>48.811999999999998</c:v>
                </c:pt>
                <c:pt idx="13">
                  <c:v>44.845499999999994</c:v>
                </c:pt>
                <c:pt idx="14">
                  <c:v>40.878999999999998</c:v>
                </c:pt>
                <c:pt idx="15">
                  <c:v>36.912499999999994</c:v>
                </c:pt>
                <c:pt idx="16">
                  <c:v>32.945999999999998</c:v>
                </c:pt>
                <c:pt idx="17">
                  <c:v>28.979500000000002</c:v>
                </c:pt>
                <c:pt idx="18">
                  <c:v>25.012999999999991</c:v>
                </c:pt>
                <c:pt idx="19">
                  <c:v>21.046499999999995</c:v>
                </c:pt>
                <c:pt idx="20">
                  <c:v>17.079999999999998</c:v>
                </c:pt>
              </c:numCache>
            </c:numRef>
          </c:val>
          <c:smooth val="0"/>
          <c:extLst>
            <c:ext xmlns:c16="http://schemas.microsoft.com/office/drawing/2014/chart" uri="{C3380CC4-5D6E-409C-BE32-E72D297353CC}">
              <c16:uniqueId val="{00000001-CEA3-434D-843B-13B2F433923B}"/>
            </c:ext>
          </c:extLst>
        </c:ser>
        <c:dLbls>
          <c:showLegendKey val="0"/>
          <c:showVal val="0"/>
          <c:showCatName val="0"/>
          <c:showSerName val="0"/>
          <c:showPercent val="0"/>
          <c:showBubbleSize val="0"/>
        </c:dLbls>
        <c:marker val="1"/>
        <c:smooth val="0"/>
        <c:axId val="1763735231"/>
        <c:axId val="1763736479"/>
      </c:lineChart>
      <c:catAx>
        <c:axId val="176373523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763736479"/>
        <c:crosses val="autoZero"/>
        <c:auto val="1"/>
        <c:lblAlgn val="ctr"/>
        <c:lblOffset val="100"/>
        <c:noMultiLvlLbl val="0"/>
      </c:catAx>
      <c:valAx>
        <c:axId val="1763736479"/>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7637352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chemeClr val="accent1"/>
                </a:solidFill>
              </a:rPr>
              <a:t>Lab-L Neutral (PCM)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'#5 Neutral Quad'!$C$5</c:f>
              <c:strCache>
                <c:ptCount val="1"/>
                <c:pt idx="0">
                  <c:v>Lab-L (PCM)</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Neutral Quad'!$C$6:$C$26</c:f>
              <c:numCache>
                <c:formatCode>0.00</c:formatCode>
                <c:ptCount val="21"/>
                <c:pt idx="0">
                  <c:v>96.58</c:v>
                </c:pt>
                <c:pt idx="1">
                  <c:v>92.59</c:v>
                </c:pt>
                <c:pt idx="2">
                  <c:v>88.6</c:v>
                </c:pt>
                <c:pt idx="3">
                  <c:v>84.81</c:v>
                </c:pt>
                <c:pt idx="4">
                  <c:v>81.05</c:v>
                </c:pt>
                <c:pt idx="5">
                  <c:v>77.37</c:v>
                </c:pt>
                <c:pt idx="6">
                  <c:v>73.7</c:v>
                </c:pt>
                <c:pt idx="7">
                  <c:v>69.8</c:v>
                </c:pt>
                <c:pt idx="8">
                  <c:v>65.819999999999993</c:v>
                </c:pt>
                <c:pt idx="9">
                  <c:v>62.44</c:v>
                </c:pt>
                <c:pt idx="10">
                  <c:v>58.6</c:v>
                </c:pt>
                <c:pt idx="11">
                  <c:v>54.28</c:v>
                </c:pt>
                <c:pt idx="12">
                  <c:v>49.86</c:v>
                </c:pt>
                <c:pt idx="13">
                  <c:v>45.15</c:v>
                </c:pt>
                <c:pt idx="14">
                  <c:v>40.26</c:v>
                </c:pt>
                <c:pt idx="15">
                  <c:v>35.840000000000003</c:v>
                </c:pt>
                <c:pt idx="16">
                  <c:v>31.7</c:v>
                </c:pt>
                <c:pt idx="17">
                  <c:v>27.07</c:v>
                </c:pt>
                <c:pt idx="18">
                  <c:v>23.37</c:v>
                </c:pt>
                <c:pt idx="19">
                  <c:v>19.350000000000001</c:v>
                </c:pt>
                <c:pt idx="20">
                  <c:v>17.350000000000001</c:v>
                </c:pt>
              </c:numCache>
            </c:numRef>
          </c:val>
          <c:smooth val="0"/>
          <c:extLst>
            <c:ext xmlns:c16="http://schemas.microsoft.com/office/drawing/2014/chart" uri="{C3380CC4-5D6E-409C-BE32-E72D297353CC}">
              <c16:uniqueId val="{00000000-3630-44C9-9E49-A319D122F67E}"/>
            </c:ext>
          </c:extLst>
        </c:ser>
        <c:dLbls>
          <c:showLegendKey val="0"/>
          <c:showVal val="0"/>
          <c:showCatName val="0"/>
          <c:showSerName val="0"/>
          <c:showPercent val="0"/>
          <c:showBubbleSize val="0"/>
        </c:dLbls>
        <c:marker val="1"/>
        <c:smooth val="0"/>
        <c:axId val="1941174351"/>
        <c:axId val="1941171439"/>
      </c:lineChart>
      <c:catAx>
        <c:axId val="194117435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941171439"/>
        <c:crosses val="autoZero"/>
        <c:auto val="1"/>
        <c:lblAlgn val="ctr"/>
        <c:lblOffset val="100"/>
        <c:noMultiLvlLbl val="0"/>
      </c:catAx>
      <c:valAx>
        <c:axId val="1941171439"/>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94117435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chemeClr val="accent1"/>
                </a:solidFill>
              </a:rPr>
              <a:t>Lab-L</a:t>
            </a:r>
            <a:r>
              <a:rPr lang="en-US" sz="1200" b="1" baseline="0">
                <a:solidFill>
                  <a:schemeClr val="accent1"/>
                </a:solidFill>
              </a:rPr>
              <a:t> Neutral</a:t>
            </a:r>
            <a:r>
              <a:rPr lang="en-US" sz="1200" b="1" baseline="0"/>
              <a:t> </a:t>
            </a:r>
            <a:r>
              <a:rPr lang="en-US" sz="1200" b="1" baseline="0">
                <a:solidFill>
                  <a:schemeClr val="accent1"/>
                </a:solidFill>
              </a:rPr>
              <a:t>V1 lin</a:t>
            </a:r>
            <a:r>
              <a:rPr lang="en-US" sz="1200" b="1"/>
              <a:t> (Basis: per channel map)</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'#5 Neutral Quad'!$C$50</c:f>
              <c:strCache>
                <c:ptCount val="1"/>
                <c:pt idx="0">
                  <c:v>Lab-L (PCM)</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Neutral Quad'!$C$51:$C$71</c:f>
              <c:numCache>
                <c:formatCode>0.00</c:formatCode>
                <c:ptCount val="21"/>
                <c:pt idx="0">
                  <c:v>96.63</c:v>
                </c:pt>
                <c:pt idx="1">
                  <c:v>92.58</c:v>
                </c:pt>
                <c:pt idx="2">
                  <c:v>88.71</c:v>
                </c:pt>
                <c:pt idx="3">
                  <c:v>84.87</c:v>
                </c:pt>
                <c:pt idx="4">
                  <c:v>80.86</c:v>
                </c:pt>
                <c:pt idx="5">
                  <c:v>77.06</c:v>
                </c:pt>
                <c:pt idx="6">
                  <c:v>72.95</c:v>
                </c:pt>
                <c:pt idx="7">
                  <c:v>69.03</c:v>
                </c:pt>
                <c:pt idx="8">
                  <c:v>65.16</c:v>
                </c:pt>
                <c:pt idx="9">
                  <c:v>61.26</c:v>
                </c:pt>
                <c:pt idx="10">
                  <c:v>57.38</c:v>
                </c:pt>
                <c:pt idx="11">
                  <c:v>53.39</c:v>
                </c:pt>
                <c:pt idx="12">
                  <c:v>49.13</c:v>
                </c:pt>
                <c:pt idx="13">
                  <c:v>45.14</c:v>
                </c:pt>
                <c:pt idx="14">
                  <c:v>41.37</c:v>
                </c:pt>
                <c:pt idx="15">
                  <c:v>37.770000000000003</c:v>
                </c:pt>
                <c:pt idx="16">
                  <c:v>33.44</c:v>
                </c:pt>
                <c:pt idx="17">
                  <c:v>29.46</c:v>
                </c:pt>
                <c:pt idx="18">
                  <c:v>25.22</c:v>
                </c:pt>
                <c:pt idx="19">
                  <c:v>20.88</c:v>
                </c:pt>
                <c:pt idx="20">
                  <c:v>17.399999999999999</c:v>
                </c:pt>
              </c:numCache>
            </c:numRef>
          </c:val>
          <c:smooth val="0"/>
          <c:extLst>
            <c:ext xmlns:c16="http://schemas.microsoft.com/office/drawing/2014/chart" uri="{C3380CC4-5D6E-409C-BE32-E72D297353CC}">
              <c16:uniqueId val="{00000000-121C-41F3-82FC-179739891DC9}"/>
            </c:ext>
          </c:extLst>
        </c:ser>
        <c:dLbls>
          <c:showLegendKey val="0"/>
          <c:showVal val="0"/>
          <c:showCatName val="0"/>
          <c:showSerName val="0"/>
          <c:showPercent val="0"/>
          <c:showBubbleSize val="0"/>
        </c:dLbls>
        <c:marker val="1"/>
        <c:smooth val="0"/>
        <c:axId val="1230216831"/>
        <c:axId val="1230213919"/>
      </c:lineChart>
      <c:catAx>
        <c:axId val="123021683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230213919"/>
        <c:crosses val="autoZero"/>
        <c:auto val="1"/>
        <c:lblAlgn val="ctr"/>
        <c:lblOffset val="100"/>
        <c:noMultiLvlLbl val="0"/>
      </c:catAx>
      <c:valAx>
        <c:axId val="1230213919"/>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2302168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b="1">
                <a:solidFill>
                  <a:schemeClr val="accent1"/>
                </a:solidFill>
              </a:rPr>
              <a:t>Lab-b Neutral V1 lin </a:t>
            </a:r>
            <a:r>
              <a:rPr lang="de-DE" b="1"/>
              <a:t>(Basis: per channel map)</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Neutral Quad'!$D$51:$D$71</c:f>
              <c:numCache>
                <c:formatCode>0.00</c:formatCode>
                <c:ptCount val="21"/>
                <c:pt idx="0">
                  <c:v>-0.7</c:v>
                </c:pt>
                <c:pt idx="1">
                  <c:v>-1.03</c:v>
                </c:pt>
                <c:pt idx="2">
                  <c:v>-1.28</c:v>
                </c:pt>
                <c:pt idx="3">
                  <c:v>-1.45</c:v>
                </c:pt>
                <c:pt idx="4">
                  <c:v>-1.48</c:v>
                </c:pt>
                <c:pt idx="5">
                  <c:v>-1.51</c:v>
                </c:pt>
                <c:pt idx="6">
                  <c:v>-1.39</c:v>
                </c:pt>
                <c:pt idx="7">
                  <c:v>-1.35</c:v>
                </c:pt>
                <c:pt idx="8">
                  <c:v>-1.37</c:v>
                </c:pt>
                <c:pt idx="9">
                  <c:v>-1.5</c:v>
                </c:pt>
                <c:pt idx="10">
                  <c:v>-1.26</c:v>
                </c:pt>
                <c:pt idx="11">
                  <c:v>-1.1200000000000001</c:v>
                </c:pt>
                <c:pt idx="12">
                  <c:v>-1.1299999999999999</c:v>
                </c:pt>
                <c:pt idx="13">
                  <c:v>-1.64</c:v>
                </c:pt>
                <c:pt idx="14">
                  <c:v>-1.49</c:v>
                </c:pt>
                <c:pt idx="15">
                  <c:v>-1.0900000000000001</c:v>
                </c:pt>
                <c:pt idx="16">
                  <c:v>-0.74</c:v>
                </c:pt>
                <c:pt idx="17">
                  <c:v>-0.19</c:v>
                </c:pt>
                <c:pt idx="18">
                  <c:v>0.47</c:v>
                </c:pt>
                <c:pt idx="19">
                  <c:v>1.3</c:v>
                </c:pt>
                <c:pt idx="20">
                  <c:v>1.86</c:v>
                </c:pt>
              </c:numCache>
            </c:numRef>
          </c:val>
          <c:smooth val="0"/>
          <c:extLst>
            <c:ext xmlns:c16="http://schemas.microsoft.com/office/drawing/2014/chart" uri="{C3380CC4-5D6E-409C-BE32-E72D297353CC}">
              <c16:uniqueId val="{00000000-2E48-47B2-B078-D278671303C4}"/>
            </c:ext>
          </c:extLst>
        </c:ser>
        <c:dLbls>
          <c:showLegendKey val="0"/>
          <c:showVal val="0"/>
          <c:showCatName val="0"/>
          <c:showSerName val="0"/>
          <c:showPercent val="0"/>
          <c:showBubbleSize val="0"/>
        </c:dLbls>
        <c:marker val="1"/>
        <c:smooth val="0"/>
        <c:axId val="92825744"/>
        <c:axId val="92829072"/>
      </c:lineChart>
      <c:catAx>
        <c:axId val="9282574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2829072"/>
        <c:crosses val="autoZero"/>
        <c:auto val="1"/>
        <c:lblAlgn val="ctr"/>
        <c:lblOffset val="100"/>
        <c:noMultiLvlLbl val="0"/>
      </c:catAx>
      <c:valAx>
        <c:axId val="9282907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928257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b="1">
                <a:solidFill>
                  <a:schemeClr val="accent2"/>
                </a:solidFill>
              </a:rPr>
              <a:t>Lab-L</a:t>
            </a:r>
            <a:r>
              <a:rPr lang="de-DE" sz="1200" b="1" baseline="0">
                <a:solidFill>
                  <a:schemeClr val="accent2"/>
                </a:solidFill>
              </a:rPr>
              <a:t> ideal </a:t>
            </a:r>
            <a:r>
              <a:rPr lang="de-DE" sz="1200" b="1" baseline="0"/>
              <a:t>vs </a:t>
            </a:r>
            <a:r>
              <a:rPr lang="de-DE" sz="1200" b="1" baseline="0">
                <a:solidFill>
                  <a:schemeClr val="accent1"/>
                </a:solidFill>
              </a:rPr>
              <a:t>Lab-L mesured</a:t>
            </a:r>
            <a:endParaRPr lang="de-DE" sz="1200" b="1">
              <a:solidFill>
                <a:schemeClr val="accent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'#5 Neutral Quad'!$C$50</c:f>
              <c:strCache>
                <c:ptCount val="1"/>
                <c:pt idx="0">
                  <c:v>Lab-L (PCM)</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Neutral Quad'!$C$51:$C$71</c:f>
              <c:numCache>
                <c:formatCode>0.00</c:formatCode>
                <c:ptCount val="21"/>
                <c:pt idx="0">
                  <c:v>96.63</c:v>
                </c:pt>
                <c:pt idx="1">
                  <c:v>92.58</c:v>
                </c:pt>
                <c:pt idx="2">
                  <c:v>88.71</c:v>
                </c:pt>
                <c:pt idx="3">
                  <c:v>84.87</c:v>
                </c:pt>
                <c:pt idx="4">
                  <c:v>80.86</c:v>
                </c:pt>
                <c:pt idx="5">
                  <c:v>77.06</c:v>
                </c:pt>
                <c:pt idx="6">
                  <c:v>72.95</c:v>
                </c:pt>
                <c:pt idx="7">
                  <c:v>69.03</c:v>
                </c:pt>
                <c:pt idx="8">
                  <c:v>65.16</c:v>
                </c:pt>
                <c:pt idx="9">
                  <c:v>61.26</c:v>
                </c:pt>
                <c:pt idx="10">
                  <c:v>57.38</c:v>
                </c:pt>
                <c:pt idx="11">
                  <c:v>53.39</c:v>
                </c:pt>
                <c:pt idx="12">
                  <c:v>49.13</c:v>
                </c:pt>
                <c:pt idx="13">
                  <c:v>45.14</c:v>
                </c:pt>
                <c:pt idx="14">
                  <c:v>41.37</c:v>
                </c:pt>
                <c:pt idx="15">
                  <c:v>37.770000000000003</c:v>
                </c:pt>
                <c:pt idx="16">
                  <c:v>33.44</c:v>
                </c:pt>
                <c:pt idx="17">
                  <c:v>29.46</c:v>
                </c:pt>
                <c:pt idx="18">
                  <c:v>25.22</c:v>
                </c:pt>
                <c:pt idx="19">
                  <c:v>20.88</c:v>
                </c:pt>
                <c:pt idx="20">
                  <c:v>17.399999999999999</c:v>
                </c:pt>
              </c:numCache>
            </c:numRef>
          </c:val>
          <c:smooth val="0"/>
          <c:extLst>
            <c:ext xmlns:c16="http://schemas.microsoft.com/office/drawing/2014/chart" uri="{C3380CC4-5D6E-409C-BE32-E72D297353CC}">
              <c16:uniqueId val="{00000000-B6E5-4613-ABE4-AD5FC9DAA4D1}"/>
            </c:ext>
          </c:extLst>
        </c:ser>
        <c:ser>
          <c:idx val="1"/>
          <c:order val="1"/>
          <c:tx>
            <c:strRef>
              <c:f>'#5 Neutral Quad'!$E$50</c:f>
              <c:strCache>
                <c:ptCount val="1"/>
                <c:pt idx="0">
                  <c:v>Target brightness (ideal)</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Neutral Quad'!$E$51:$E$71</c:f>
              <c:numCache>
                <c:formatCode>0.00</c:formatCode>
                <c:ptCount val="21"/>
                <c:pt idx="0">
                  <c:v>96.63</c:v>
                </c:pt>
                <c:pt idx="1">
                  <c:v>92.668499999999995</c:v>
                </c:pt>
                <c:pt idx="2">
                  <c:v>88.706999999999994</c:v>
                </c:pt>
                <c:pt idx="3">
                  <c:v>84.745499999999993</c:v>
                </c:pt>
                <c:pt idx="4">
                  <c:v>80.783999999999992</c:v>
                </c:pt>
                <c:pt idx="5">
                  <c:v>76.822499999999991</c:v>
                </c:pt>
                <c:pt idx="6">
                  <c:v>72.861000000000004</c:v>
                </c:pt>
                <c:pt idx="7">
                  <c:v>68.899500000000003</c:v>
                </c:pt>
                <c:pt idx="8">
                  <c:v>64.938000000000002</c:v>
                </c:pt>
                <c:pt idx="9">
                  <c:v>60.976500000000001</c:v>
                </c:pt>
                <c:pt idx="10">
                  <c:v>57.015000000000001</c:v>
                </c:pt>
                <c:pt idx="11">
                  <c:v>53.0535</c:v>
                </c:pt>
                <c:pt idx="12">
                  <c:v>49.092000000000006</c:v>
                </c:pt>
                <c:pt idx="13">
                  <c:v>45.130499999999998</c:v>
                </c:pt>
                <c:pt idx="14">
                  <c:v>41.169000000000004</c:v>
                </c:pt>
                <c:pt idx="15">
                  <c:v>37.207500000000003</c:v>
                </c:pt>
                <c:pt idx="16">
                  <c:v>33.246000000000002</c:v>
                </c:pt>
                <c:pt idx="17">
                  <c:v>29.284500000000008</c:v>
                </c:pt>
                <c:pt idx="18">
                  <c:v>25.323000000000008</c:v>
                </c:pt>
                <c:pt idx="19">
                  <c:v>21.361500000000007</c:v>
                </c:pt>
                <c:pt idx="20">
                  <c:v>17.400000000000006</c:v>
                </c:pt>
              </c:numCache>
            </c:numRef>
          </c:val>
          <c:smooth val="0"/>
          <c:extLst>
            <c:ext xmlns:c16="http://schemas.microsoft.com/office/drawing/2014/chart" uri="{C3380CC4-5D6E-409C-BE32-E72D297353CC}">
              <c16:uniqueId val="{00000001-B6E5-4613-ABE4-AD5FC9DAA4D1}"/>
            </c:ext>
          </c:extLst>
        </c:ser>
        <c:dLbls>
          <c:showLegendKey val="0"/>
          <c:showVal val="0"/>
          <c:showCatName val="0"/>
          <c:showSerName val="0"/>
          <c:showPercent val="0"/>
          <c:showBubbleSize val="0"/>
        </c:dLbls>
        <c:marker val="1"/>
        <c:smooth val="0"/>
        <c:axId val="143131839"/>
        <c:axId val="143125183"/>
      </c:lineChart>
      <c:catAx>
        <c:axId val="14313183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3125183"/>
        <c:crosses val="autoZero"/>
        <c:auto val="1"/>
        <c:lblAlgn val="ctr"/>
        <c:lblOffset val="100"/>
        <c:noMultiLvlLbl val="0"/>
      </c:catAx>
      <c:valAx>
        <c:axId val="143125183"/>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31318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b="1"/>
              <a:t>Visualization: Geometric series for </a:t>
            </a:r>
            <a:br>
              <a:rPr lang="de-DE" sz="1200" b="1"/>
            </a:br>
            <a:r>
              <a:rPr lang="de-DE" sz="1200" b="1"/>
              <a:t>9 channels,</a:t>
            </a:r>
            <a:r>
              <a:rPr lang="de-DE" sz="1200" b="1" baseline="0"/>
              <a:t> </a:t>
            </a:r>
            <a:r>
              <a:rPr lang="de-DE" sz="1200" b="1"/>
              <a:t>100% to 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spPr>
            <a:solidFill>
              <a:schemeClr val="accent1"/>
            </a:solidFill>
            <a:ln>
              <a:noFill/>
            </a:ln>
            <a:effectLst/>
          </c:spPr>
          <c:invertIfNegative val="0"/>
          <c:trendline>
            <c:spPr>
              <a:ln w="19050" cap="rnd">
                <a:solidFill>
                  <a:schemeClr val="accent1"/>
                </a:solidFill>
                <a:prstDash val="sysDot"/>
              </a:ln>
              <a:effectLst/>
            </c:spPr>
            <c:trendlineType val="exp"/>
            <c:dispRSqr val="0"/>
            <c:dispEq val="0"/>
          </c:trendline>
          <c:cat>
            <c:numLit>
              <c:formatCode>General</c:formatCode>
              <c:ptCount val="9"/>
              <c:pt idx="0">
                <c:v>1</c:v>
              </c:pt>
              <c:pt idx="1">
                <c:v>2</c:v>
              </c:pt>
              <c:pt idx="2">
                <c:v>3</c:v>
              </c:pt>
              <c:pt idx="3">
                <c:v>4</c:v>
              </c:pt>
              <c:pt idx="4">
                <c:v>5</c:v>
              </c:pt>
              <c:pt idx="5">
                <c:v>6</c:v>
              </c:pt>
              <c:pt idx="6">
                <c:v>7</c:v>
              </c:pt>
              <c:pt idx="7">
                <c:v>8</c:v>
              </c:pt>
              <c:pt idx="8">
                <c:v>9</c:v>
              </c:pt>
            </c:numLit>
          </c:cat>
          <c:val>
            <c:numLit>
              <c:formatCode>General</c:formatCode>
              <c:ptCount val="9"/>
              <c:pt idx="0">
                <c:v>1</c:v>
              </c:pt>
              <c:pt idx="1">
                <c:v>0.68765602193363207</c:v>
              </c:pt>
              <c:pt idx="2">
                <c:v>0.47287080450158786</c:v>
              </c:pt>
              <c:pt idx="3">
                <c:v>0.32517245631211816</c:v>
              </c:pt>
              <c:pt idx="4">
                <c:v>0.22360679774997894</c:v>
              </c:pt>
              <c:pt idx="5">
                <c:v>0.15376456101806873</c:v>
              </c:pt>
              <c:pt idx="6">
                <c:v>0.10573712634405638</c:v>
              </c:pt>
              <c:pt idx="7">
                <c:v>7.2710771672447674E-2</c:v>
              </c:pt>
              <c:pt idx="8">
                <c:v>0.05</c:v>
              </c:pt>
            </c:numLit>
          </c:val>
          <c:extLst>
            <c:ext xmlns:c16="http://schemas.microsoft.com/office/drawing/2014/chart" uri="{C3380CC4-5D6E-409C-BE32-E72D297353CC}">
              <c16:uniqueId val="{00000001-1EE7-4D23-BFB9-1A103D205815}"/>
            </c:ext>
          </c:extLst>
        </c:ser>
        <c:dLbls>
          <c:showLegendKey val="0"/>
          <c:showVal val="0"/>
          <c:showCatName val="0"/>
          <c:showSerName val="0"/>
          <c:showPercent val="0"/>
          <c:showBubbleSize val="0"/>
        </c:dLbls>
        <c:gapWidth val="219"/>
        <c:overlap val="-27"/>
        <c:axId val="1742679536"/>
        <c:axId val="1742681200"/>
      </c:barChart>
      <c:catAx>
        <c:axId val="1742679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742681200"/>
        <c:crosses val="autoZero"/>
        <c:auto val="1"/>
        <c:lblAlgn val="ctr"/>
        <c:lblOffset val="100"/>
        <c:noMultiLvlLbl val="0"/>
      </c:catAx>
      <c:valAx>
        <c:axId val="174268120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74267953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de-DE"/>
          </a:p>
        </c:txPr>
      </c:dTable>
      <c:spPr>
        <a:noFill/>
        <a:ln>
          <a:noFill/>
        </a:ln>
        <a:effectLst/>
      </c:spPr>
    </c:plotArea>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chart" Target="../charts/chart5.xml"/><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chart" Target="../charts/chart6.xml"/><Relationship Id="rId15" Type="http://schemas.openxmlformats.org/officeDocument/2006/relationships/chart" Target="../charts/chart8.xml"/><Relationship Id="rId10" Type="http://schemas.openxmlformats.org/officeDocument/2006/relationships/image" Target="../media/image13.png"/><Relationship Id="rId4" Type="http://schemas.openxmlformats.org/officeDocument/2006/relationships/image" Target="../media/image8.png"/><Relationship Id="rId9" Type="http://schemas.openxmlformats.org/officeDocument/2006/relationships/image" Target="../media/image12.png"/><Relationship Id="rId14" Type="http://schemas.openxmlformats.org/officeDocument/2006/relationships/chart" Target="../charts/chart7.xml"/></Relationships>
</file>

<file path=xl/drawings/_rels/drawing6.xml.rels><?xml version="1.0" encoding="UTF-8" standalone="yes"?>
<Relationships xmlns="http://schemas.openxmlformats.org/package/2006/relationships"><Relationship Id="rId8" Type="http://schemas.openxmlformats.org/officeDocument/2006/relationships/chart" Target="../charts/chart11.xml"/><Relationship Id="rId3" Type="http://schemas.openxmlformats.org/officeDocument/2006/relationships/image" Target="../media/image18.png"/><Relationship Id="rId7"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17.png"/><Relationship Id="rId6" Type="http://schemas.openxmlformats.org/officeDocument/2006/relationships/image" Target="../media/image21.png"/><Relationship Id="rId5" Type="http://schemas.openxmlformats.org/officeDocument/2006/relationships/image" Target="../media/image20.png"/><Relationship Id="rId10" Type="http://schemas.openxmlformats.org/officeDocument/2006/relationships/chart" Target="../charts/chart12.xml"/><Relationship Id="rId4" Type="http://schemas.openxmlformats.org/officeDocument/2006/relationships/image" Target="../media/image19.png"/><Relationship Id="rId9"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8.xml.rels><?xml version="1.0" encoding="UTF-8" standalone="yes"?>
<Relationships xmlns="http://schemas.openxmlformats.org/package/2006/relationships"><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0</xdr:col>
      <xdr:colOff>370974</xdr:colOff>
      <xdr:row>1</xdr:row>
      <xdr:rowOff>20389</xdr:rowOff>
    </xdr:from>
    <xdr:to>
      <xdr:col>13</xdr:col>
      <xdr:colOff>651711</xdr:colOff>
      <xdr:row>15</xdr:row>
      <xdr:rowOff>180474</xdr:rowOff>
    </xdr:to>
    <xdr:sp macro="" textlink="">
      <xdr:nvSpPr>
        <xdr:cNvPr id="2" name="Textfeld 1">
          <a:extLst>
            <a:ext uri="{FF2B5EF4-FFF2-40B4-BE49-F238E27FC236}">
              <a16:creationId xmlns:a16="http://schemas.microsoft.com/office/drawing/2014/main" id="{0F575BBE-4C06-4E9C-9FB0-881B08C99449}"/>
            </a:ext>
          </a:extLst>
        </xdr:cNvPr>
        <xdr:cNvSpPr txBox="1"/>
      </xdr:nvSpPr>
      <xdr:spPr>
        <a:xfrm>
          <a:off x="370974" y="204205"/>
          <a:ext cx="10186737" cy="273350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t>This file documents my steps to create both a</a:t>
          </a:r>
          <a:r>
            <a:rPr lang="de-DE" sz="1100" b="1" baseline="0"/>
            <a:t> linearized Carbon and Neutral.quad for Canson Arches88 using the free program MakeQuad 3.1.2 </a:t>
          </a:r>
          <a:r>
            <a:rPr lang="de-DE" sz="1100" baseline="0"/>
            <a:t>(Hendrik Kuhlmann, 2026). </a:t>
          </a:r>
        </a:p>
        <a:p>
          <a:r>
            <a:rPr lang="de-DE" sz="1100" baseline="0"/>
            <a:t>MQ </a:t>
          </a:r>
          <a:r>
            <a:rPr lang="de-DE" sz="1100" baseline="0">
              <a:solidFill>
                <a:schemeClr val="accent1"/>
              </a:solidFill>
            </a:rPr>
            <a:t>(https://www.kuhlmann.at/makequad/description)</a:t>
          </a:r>
          <a:r>
            <a:rPr lang="de-DE" sz="1100" baseline="0"/>
            <a:t> comes with a comprehensive documentation, here </a:t>
          </a:r>
          <a:r>
            <a:rPr lang="de-DE" sz="1100" baseline="0">
              <a:solidFill>
                <a:schemeClr val="dk1"/>
              </a:solidFill>
              <a:effectLst/>
              <a:latin typeface="+mn-lt"/>
              <a:ea typeface="+mn-ea"/>
              <a:cs typeface="+mn-cs"/>
            </a:rPr>
            <a:t>I show my steps and calculations as an example of my workflow (</a:t>
          </a:r>
          <a:r>
            <a:rPr lang="de-DE" sz="1100" baseline="0">
              <a:solidFill>
                <a:schemeClr val="accent1"/>
              </a:solidFill>
              <a:effectLst/>
              <a:latin typeface="+mn-lt"/>
              <a:ea typeface="+mn-ea"/>
              <a:cs typeface="+mn-cs"/>
            </a:rPr>
            <a:t>thilo_resenhoeft@gmx.de</a:t>
          </a:r>
          <a:r>
            <a:rPr lang="de-DE" sz="1100" baseline="0">
              <a:solidFill>
                <a:schemeClr val="dk1"/>
              </a:solidFill>
              <a:effectLst/>
              <a:latin typeface="+mn-lt"/>
              <a:ea typeface="+mn-ea"/>
              <a:cs typeface="+mn-cs"/>
            </a:rPr>
            <a:t>).</a:t>
          </a:r>
          <a:endParaRPr lang="de-DE" sz="1100" baseline="0"/>
        </a:p>
        <a:p>
          <a:endParaRPr lang="de-DE" sz="1100" baseline="0"/>
        </a:p>
        <a:p>
          <a:r>
            <a:rPr lang="de-DE" sz="1100" baseline="0"/>
            <a:t>#0	This page</a:t>
          </a:r>
        </a:p>
        <a:p>
          <a:r>
            <a:rPr lang="de-DE" sz="1100" baseline="0"/>
            <a:t>#1 	Creating the calibration print</a:t>
          </a:r>
        </a:p>
        <a:p>
          <a:r>
            <a:rPr lang="de-DE" sz="1100" baseline="0"/>
            <a:t>#2	My raw data, measured from the </a:t>
          </a:r>
          <a:r>
            <a:rPr lang="de-DE" sz="1100" baseline="0">
              <a:solidFill>
                <a:schemeClr val="dk1"/>
              </a:solidFill>
              <a:effectLst/>
              <a:latin typeface="+mn-lt"/>
              <a:ea typeface="+mn-ea"/>
              <a:cs typeface="+mn-cs"/>
            </a:rPr>
            <a:t>calibration print with Win QTRgui v. 2.7.0.0 (QuadProfile 2.8.0.0)</a:t>
          </a:r>
        </a:p>
        <a:p>
          <a:r>
            <a:rPr lang="de-DE" sz="1100" baseline="0">
              <a:solidFill>
                <a:schemeClr val="dk1"/>
              </a:solidFill>
              <a:effectLst/>
              <a:latin typeface="+mn-lt"/>
              <a:ea typeface="+mn-ea"/>
              <a:cs typeface="+mn-cs"/>
            </a:rPr>
            <a:t>#3 	Creating 10 data files for the 10 ink channels</a:t>
          </a:r>
        </a:p>
        <a:p>
          <a:r>
            <a:rPr lang="de-DE" sz="1100" baseline="0">
              <a:solidFill>
                <a:schemeClr val="dk1"/>
              </a:solidFill>
              <a:effectLst/>
              <a:latin typeface="+mn-lt"/>
              <a:ea typeface="+mn-ea"/>
              <a:cs typeface="+mn-cs"/>
            </a:rPr>
            <a:t>#4	MakeQuad has 3 methods to calculate the ink distribution, here I compare </a:t>
          </a:r>
        </a:p>
        <a:p>
          <a:r>
            <a:rPr lang="de-DE" sz="1100" baseline="0">
              <a:solidFill>
                <a:schemeClr val="dk1"/>
              </a:solidFill>
              <a:effectLst/>
              <a:latin typeface="+mn-lt"/>
              <a:ea typeface="+mn-ea"/>
              <a:cs typeface="+mn-cs"/>
            </a:rPr>
            <a:t>	"Auto" vs "Per Channel Map" (PCM). In the case of Arches88, PCM proved to be slightly better</a:t>
          </a:r>
        </a:p>
        <a:p>
          <a:r>
            <a:rPr lang="de-DE" sz="1100" baseline="0">
              <a:solidFill>
                <a:schemeClr val="dk1"/>
              </a:solidFill>
              <a:effectLst/>
              <a:latin typeface="+mn-lt"/>
              <a:ea typeface="+mn-ea"/>
              <a:cs typeface="+mn-cs"/>
            </a:rPr>
            <a:t>#5	Creating the Neutral.quad by adding the blue toner via the "Autotoner" method using the parameters: </a:t>
          </a:r>
          <a:br>
            <a:rPr lang="de-DE" sz="1100" baseline="0">
              <a:solidFill>
                <a:schemeClr val="dk1"/>
              </a:solidFill>
              <a:effectLst/>
              <a:latin typeface="+mn-lt"/>
              <a:ea typeface="+mn-ea"/>
              <a:cs typeface="+mn-cs"/>
            </a:rPr>
          </a:b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InkLoad = 30, Overlap = 20 (good starting points for matte</a:t>
          </a:r>
          <a:r>
            <a:rPr lang="de-DE" sz="1100" baseline="0">
              <a:solidFill>
                <a:schemeClr val="dk1"/>
              </a:solidFill>
              <a:effectLst/>
              <a:latin typeface="+mn-lt"/>
              <a:ea typeface="+mn-ea"/>
              <a:cs typeface="+mn-cs"/>
            </a:rPr>
            <a:t> papers</a:t>
          </a:r>
          <a:r>
            <a:rPr lang="de-DE" sz="1100">
              <a:solidFill>
                <a:schemeClr val="dk1"/>
              </a:solidFill>
              <a:effectLst/>
              <a:latin typeface="+mn-lt"/>
              <a:ea typeface="+mn-ea"/>
              <a:cs typeface="+mn-cs"/>
            </a:rPr>
            <a:t>).</a:t>
          </a:r>
        </a:p>
        <a:p>
          <a:r>
            <a:rPr lang="de-DE" sz="1100" baseline="0">
              <a:solidFill>
                <a:schemeClr val="dk1"/>
              </a:solidFill>
              <a:effectLst/>
              <a:latin typeface="+mn-lt"/>
              <a:ea typeface="+mn-ea"/>
              <a:cs typeface="+mn-cs"/>
            </a:rPr>
            <a:t>#6	Test prints: Bulls Eye(s) to check for linearity</a:t>
          </a:r>
        </a:p>
        <a:p>
          <a:r>
            <a:rPr lang="de-DE" sz="1100" baseline="0">
              <a:solidFill>
                <a:schemeClr val="dk1"/>
              </a:solidFill>
              <a:effectLst/>
              <a:latin typeface="+mn-lt"/>
              <a:ea typeface="+mn-ea"/>
              <a:cs typeface="+mn-cs"/>
            </a:rPr>
            <a:t>#7 + 7a	Information on the inkset and the calculation of the geometrical series for the ink dilutions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706442</xdr:colOff>
      <xdr:row>3</xdr:row>
      <xdr:rowOff>118347</xdr:rowOff>
    </xdr:from>
    <xdr:to>
      <xdr:col>13</xdr:col>
      <xdr:colOff>70987</xdr:colOff>
      <xdr:row>17</xdr:row>
      <xdr:rowOff>147375</xdr:rowOff>
    </xdr:to>
    <xdr:pic>
      <xdr:nvPicPr>
        <xdr:cNvPr id="2" name="Grafik 1">
          <a:extLst>
            <a:ext uri="{FF2B5EF4-FFF2-40B4-BE49-F238E27FC236}">
              <a16:creationId xmlns:a16="http://schemas.microsoft.com/office/drawing/2014/main" id="{4DE30DCB-6A1B-493A-A22B-0435CA02B1B1}"/>
            </a:ext>
          </a:extLst>
        </xdr:cNvPr>
        <xdr:cNvPicPr>
          <a:picLocks noChangeAspect="1"/>
        </xdr:cNvPicPr>
      </xdr:nvPicPr>
      <xdr:blipFill>
        <a:blip xmlns:r="http://schemas.openxmlformats.org/officeDocument/2006/relationships" r:embed="rId1"/>
        <a:stretch>
          <a:fillRect/>
        </a:stretch>
      </xdr:blipFill>
      <xdr:spPr>
        <a:xfrm>
          <a:off x="7305557" y="675193"/>
          <a:ext cx="2412545" cy="2627644"/>
        </a:xfrm>
        <a:prstGeom prst="rect">
          <a:avLst/>
        </a:prstGeom>
        <a:ln>
          <a:solidFill>
            <a:schemeClr val="tx1"/>
          </a:solidFill>
        </a:ln>
      </xdr:spPr>
    </xdr:pic>
    <xdr:clientData/>
  </xdr:twoCellAnchor>
  <xdr:twoCellAnchor editAs="oneCell">
    <xdr:from>
      <xdr:col>13</xdr:col>
      <xdr:colOff>514836</xdr:colOff>
      <xdr:row>3</xdr:row>
      <xdr:rowOff>163176</xdr:rowOff>
    </xdr:from>
    <xdr:to>
      <xdr:col>16</xdr:col>
      <xdr:colOff>576386</xdr:colOff>
      <xdr:row>13</xdr:row>
      <xdr:rowOff>18296</xdr:rowOff>
    </xdr:to>
    <xdr:pic>
      <xdr:nvPicPr>
        <xdr:cNvPr id="4" name="Grafik 3">
          <a:extLst>
            <a:ext uri="{FF2B5EF4-FFF2-40B4-BE49-F238E27FC236}">
              <a16:creationId xmlns:a16="http://schemas.microsoft.com/office/drawing/2014/main" id="{B7617457-1410-4194-B7CE-29099EAA1B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61951" y="720022"/>
          <a:ext cx="2347550" cy="1711274"/>
        </a:xfrm>
        <a:prstGeom prst="rect">
          <a:avLst/>
        </a:prstGeom>
        <a:solidFill>
          <a:schemeClr val="accent2">
            <a:alpha val="80000"/>
          </a:schemeClr>
        </a:solidFill>
        <a:ln>
          <a:solidFill>
            <a:schemeClr val="tx1"/>
          </a:solidFill>
        </a:ln>
      </xdr:spPr>
    </xdr:pic>
    <xdr:clientData/>
  </xdr:twoCellAnchor>
  <xdr:twoCellAnchor>
    <xdr:from>
      <xdr:col>9</xdr:col>
      <xdr:colOff>371230</xdr:colOff>
      <xdr:row>7</xdr:row>
      <xdr:rowOff>24424</xdr:rowOff>
    </xdr:from>
    <xdr:to>
      <xdr:col>9</xdr:col>
      <xdr:colOff>542192</xdr:colOff>
      <xdr:row>7</xdr:row>
      <xdr:rowOff>166077</xdr:rowOff>
    </xdr:to>
    <xdr:sp macro="" textlink="">
      <xdr:nvSpPr>
        <xdr:cNvPr id="5" name="Pfeil: nach rechts 4">
          <a:extLst>
            <a:ext uri="{FF2B5EF4-FFF2-40B4-BE49-F238E27FC236}">
              <a16:creationId xmlns:a16="http://schemas.microsoft.com/office/drawing/2014/main" id="{16668142-FD3A-4E6A-9737-A3E860085B0D}"/>
            </a:ext>
          </a:extLst>
        </xdr:cNvPr>
        <xdr:cNvSpPr/>
      </xdr:nvSpPr>
      <xdr:spPr>
        <a:xfrm>
          <a:off x="6970345" y="1323732"/>
          <a:ext cx="170962" cy="141653"/>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xdr:from>
      <xdr:col>13</xdr:col>
      <xdr:colOff>176823</xdr:colOff>
      <xdr:row>7</xdr:row>
      <xdr:rowOff>132863</xdr:rowOff>
    </xdr:from>
    <xdr:to>
      <xdr:col>13</xdr:col>
      <xdr:colOff>347785</xdr:colOff>
      <xdr:row>8</xdr:row>
      <xdr:rowOff>88901</xdr:rowOff>
    </xdr:to>
    <xdr:sp macro="" textlink="">
      <xdr:nvSpPr>
        <xdr:cNvPr id="6" name="Pfeil: nach rechts 5">
          <a:extLst>
            <a:ext uri="{FF2B5EF4-FFF2-40B4-BE49-F238E27FC236}">
              <a16:creationId xmlns:a16="http://schemas.microsoft.com/office/drawing/2014/main" id="{60F500F0-75F2-4B76-B432-94BAAF40DBFF}"/>
            </a:ext>
          </a:extLst>
        </xdr:cNvPr>
        <xdr:cNvSpPr/>
      </xdr:nvSpPr>
      <xdr:spPr>
        <a:xfrm>
          <a:off x="9823938" y="1432171"/>
          <a:ext cx="170962" cy="141653"/>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18</xdr:col>
      <xdr:colOff>447920</xdr:colOff>
      <xdr:row>4</xdr:row>
      <xdr:rowOff>83037</xdr:rowOff>
    </xdr:from>
    <xdr:to>
      <xdr:col>21</xdr:col>
      <xdr:colOff>727823</xdr:colOff>
      <xdr:row>11</xdr:row>
      <xdr:rowOff>155250</xdr:rowOff>
    </xdr:to>
    <xdr:pic>
      <xdr:nvPicPr>
        <xdr:cNvPr id="7" name="Grafik 6">
          <a:extLst>
            <a:ext uri="{FF2B5EF4-FFF2-40B4-BE49-F238E27FC236}">
              <a16:creationId xmlns:a16="http://schemas.microsoft.com/office/drawing/2014/main" id="{D4DD6452-EACA-4230-83E7-9871BBCB9567}"/>
            </a:ext>
          </a:extLst>
        </xdr:cNvPr>
        <xdr:cNvPicPr>
          <a:picLocks noChangeAspect="1"/>
        </xdr:cNvPicPr>
      </xdr:nvPicPr>
      <xdr:blipFill>
        <a:blip xmlns:r="http://schemas.openxmlformats.org/officeDocument/2006/relationships" r:embed="rId3"/>
        <a:stretch>
          <a:fillRect/>
        </a:stretch>
      </xdr:blipFill>
      <xdr:spPr>
        <a:xfrm>
          <a:off x="13905035" y="825499"/>
          <a:ext cx="2565903" cy="1371520"/>
        </a:xfrm>
        <a:prstGeom prst="rect">
          <a:avLst/>
        </a:prstGeom>
      </xdr:spPr>
    </xdr:pic>
    <xdr:clientData/>
  </xdr:twoCellAnchor>
  <xdr:twoCellAnchor editAs="oneCell">
    <xdr:from>
      <xdr:col>17</xdr:col>
      <xdr:colOff>605693</xdr:colOff>
      <xdr:row>4</xdr:row>
      <xdr:rowOff>174368</xdr:rowOff>
    </xdr:from>
    <xdr:to>
      <xdr:col>18</xdr:col>
      <xdr:colOff>286909</xdr:colOff>
      <xdr:row>10</xdr:row>
      <xdr:rowOff>95366</xdr:rowOff>
    </xdr:to>
    <xdr:pic>
      <xdr:nvPicPr>
        <xdr:cNvPr id="9" name="Grafik 8" descr="X-Rite i1Photo Pro 2: Amazon.de: Bürobedarf &amp; Schreibwaren">
          <a:extLst>
            <a:ext uri="{FF2B5EF4-FFF2-40B4-BE49-F238E27FC236}">
              <a16:creationId xmlns:a16="http://schemas.microsoft.com/office/drawing/2014/main" id="{9B4D1A46-335F-4227-9BB5-3302590D765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00808" y="916830"/>
          <a:ext cx="443216" cy="1034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94762</xdr:colOff>
      <xdr:row>7</xdr:row>
      <xdr:rowOff>84994</xdr:rowOff>
    </xdr:from>
    <xdr:to>
      <xdr:col>17</xdr:col>
      <xdr:colOff>265724</xdr:colOff>
      <xdr:row>8</xdr:row>
      <xdr:rowOff>41032</xdr:rowOff>
    </xdr:to>
    <xdr:sp macro="" textlink="">
      <xdr:nvSpPr>
        <xdr:cNvPr id="10" name="Pfeil: nach rechts 9">
          <a:extLst>
            <a:ext uri="{FF2B5EF4-FFF2-40B4-BE49-F238E27FC236}">
              <a16:creationId xmlns:a16="http://schemas.microsoft.com/office/drawing/2014/main" id="{D7EBEC8A-4F3C-4090-9429-31121C64B668}"/>
            </a:ext>
          </a:extLst>
        </xdr:cNvPr>
        <xdr:cNvSpPr/>
      </xdr:nvSpPr>
      <xdr:spPr>
        <a:xfrm>
          <a:off x="12789877" y="1384302"/>
          <a:ext cx="170962" cy="141653"/>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160031</xdr:colOff>
      <xdr:row>29</xdr:row>
      <xdr:rowOff>95072</xdr:rowOff>
    </xdr:from>
    <xdr:to>
      <xdr:col>9</xdr:col>
      <xdr:colOff>281609</xdr:colOff>
      <xdr:row>53</xdr:row>
      <xdr:rowOff>56070</xdr:rowOff>
    </xdr:to>
    <xdr:graphicFrame macro="">
      <xdr:nvGraphicFramePr>
        <xdr:cNvPr id="3" name="Diagramm 2">
          <a:extLst>
            <a:ext uri="{FF2B5EF4-FFF2-40B4-BE49-F238E27FC236}">
              <a16:creationId xmlns:a16="http://schemas.microsoft.com/office/drawing/2014/main" id="{665CDFE9-679C-4CDF-B656-ABE908DFED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434975</xdr:colOff>
      <xdr:row>29</xdr:row>
      <xdr:rowOff>57150</xdr:rowOff>
    </xdr:from>
    <xdr:to>
      <xdr:col>16</xdr:col>
      <xdr:colOff>63500</xdr:colOff>
      <xdr:row>53</xdr:row>
      <xdr:rowOff>63500</xdr:rowOff>
    </xdr:to>
    <xdr:graphicFrame macro="">
      <xdr:nvGraphicFramePr>
        <xdr:cNvPr id="2" name="Diagramm 1">
          <a:extLst>
            <a:ext uri="{FF2B5EF4-FFF2-40B4-BE49-F238E27FC236}">
              <a16:creationId xmlns:a16="http://schemas.microsoft.com/office/drawing/2014/main" id="{BCD718D5-3A9B-4898-B253-369745C5794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149225</xdr:colOff>
      <xdr:row>29</xdr:row>
      <xdr:rowOff>50800</xdr:rowOff>
    </xdr:from>
    <xdr:to>
      <xdr:col>23</xdr:col>
      <xdr:colOff>133350</xdr:colOff>
      <xdr:row>53</xdr:row>
      <xdr:rowOff>63500</xdr:rowOff>
    </xdr:to>
    <xdr:graphicFrame macro="">
      <xdr:nvGraphicFramePr>
        <xdr:cNvPr id="4" name="Diagramm 3">
          <a:extLst>
            <a:ext uri="{FF2B5EF4-FFF2-40B4-BE49-F238E27FC236}">
              <a16:creationId xmlns:a16="http://schemas.microsoft.com/office/drawing/2014/main" id="{4F99FD63-A407-4AAD-A051-6241BE84D4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282575</xdr:colOff>
      <xdr:row>29</xdr:row>
      <xdr:rowOff>69850</xdr:rowOff>
    </xdr:from>
    <xdr:to>
      <xdr:col>30</xdr:col>
      <xdr:colOff>58615</xdr:colOff>
      <xdr:row>53</xdr:row>
      <xdr:rowOff>73269</xdr:rowOff>
    </xdr:to>
    <xdr:graphicFrame macro="">
      <xdr:nvGraphicFramePr>
        <xdr:cNvPr id="5" name="Diagramm 4">
          <a:extLst>
            <a:ext uri="{FF2B5EF4-FFF2-40B4-BE49-F238E27FC236}">
              <a16:creationId xmlns:a16="http://schemas.microsoft.com/office/drawing/2014/main" id="{69E22162-2540-47C8-83AD-CFE6457BF4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476250</xdr:colOff>
      <xdr:row>14</xdr:row>
      <xdr:rowOff>158750</xdr:rowOff>
    </xdr:from>
    <xdr:to>
      <xdr:col>13</xdr:col>
      <xdr:colOff>2556</xdr:colOff>
      <xdr:row>30</xdr:row>
      <xdr:rowOff>177800</xdr:rowOff>
    </xdr:to>
    <xdr:pic>
      <xdr:nvPicPr>
        <xdr:cNvPr id="2" name="Grafik 1">
          <a:extLst>
            <a:ext uri="{FF2B5EF4-FFF2-40B4-BE49-F238E27FC236}">
              <a16:creationId xmlns:a16="http://schemas.microsoft.com/office/drawing/2014/main" id="{F42B9D48-76EF-47C9-8B8D-072388DF7E90}"/>
            </a:ext>
          </a:extLst>
        </xdr:cNvPr>
        <xdr:cNvPicPr>
          <a:picLocks noChangeAspect="1"/>
        </xdr:cNvPicPr>
      </xdr:nvPicPr>
      <xdr:blipFill>
        <a:blip xmlns:r="http://schemas.openxmlformats.org/officeDocument/2006/relationships" r:embed="rId1"/>
        <a:stretch>
          <a:fillRect/>
        </a:stretch>
      </xdr:blipFill>
      <xdr:spPr>
        <a:xfrm>
          <a:off x="5048250" y="2736850"/>
          <a:ext cx="4860306" cy="2965450"/>
        </a:xfrm>
        <a:prstGeom prst="rect">
          <a:avLst/>
        </a:prstGeom>
      </xdr:spPr>
    </xdr:pic>
    <xdr:clientData/>
  </xdr:twoCellAnchor>
  <xdr:twoCellAnchor>
    <xdr:from>
      <xdr:col>5</xdr:col>
      <xdr:colOff>381000</xdr:colOff>
      <xdr:row>21</xdr:row>
      <xdr:rowOff>14286</xdr:rowOff>
    </xdr:from>
    <xdr:to>
      <xdr:col>5</xdr:col>
      <xdr:colOff>551962</xdr:colOff>
      <xdr:row>21</xdr:row>
      <xdr:rowOff>155939</xdr:rowOff>
    </xdr:to>
    <xdr:sp macro="" textlink="">
      <xdr:nvSpPr>
        <xdr:cNvPr id="3" name="Pfeil: nach rechts 2">
          <a:extLst>
            <a:ext uri="{FF2B5EF4-FFF2-40B4-BE49-F238E27FC236}">
              <a16:creationId xmlns:a16="http://schemas.microsoft.com/office/drawing/2014/main" id="{560A34E2-C809-416A-8EA3-33386AE50E27}"/>
            </a:ext>
          </a:extLst>
        </xdr:cNvPr>
        <xdr:cNvSpPr/>
      </xdr:nvSpPr>
      <xdr:spPr>
        <a:xfrm>
          <a:off x="4191000" y="3848099"/>
          <a:ext cx="170962" cy="141653"/>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xdr:from>
      <xdr:col>13</xdr:col>
      <xdr:colOff>674688</xdr:colOff>
      <xdr:row>21</xdr:row>
      <xdr:rowOff>3968</xdr:rowOff>
    </xdr:from>
    <xdr:to>
      <xdr:col>14</xdr:col>
      <xdr:colOff>83650</xdr:colOff>
      <xdr:row>21</xdr:row>
      <xdr:rowOff>145621</xdr:rowOff>
    </xdr:to>
    <xdr:sp macro="" textlink="">
      <xdr:nvSpPr>
        <xdr:cNvPr id="4" name="Pfeil: nach rechts 3">
          <a:extLst>
            <a:ext uri="{FF2B5EF4-FFF2-40B4-BE49-F238E27FC236}">
              <a16:creationId xmlns:a16="http://schemas.microsoft.com/office/drawing/2014/main" id="{C6A77A00-8865-4662-AA9C-7387D69C1998}"/>
            </a:ext>
          </a:extLst>
        </xdr:cNvPr>
        <xdr:cNvSpPr/>
      </xdr:nvSpPr>
      <xdr:spPr>
        <a:xfrm>
          <a:off x="10580688" y="3837781"/>
          <a:ext cx="170962" cy="141653"/>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49937</xdr:colOff>
      <xdr:row>6</xdr:row>
      <xdr:rowOff>95250</xdr:rowOff>
    </xdr:from>
    <xdr:to>
      <xdr:col>20</xdr:col>
      <xdr:colOff>24848</xdr:colOff>
      <xdr:row>34</xdr:row>
      <xdr:rowOff>161267</xdr:rowOff>
    </xdr:to>
    <xdr:pic>
      <xdr:nvPicPr>
        <xdr:cNvPr id="2" name="Grafik 1">
          <a:extLst>
            <a:ext uri="{FF2B5EF4-FFF2-40B4-BE49-F238E27FC236}">
              <a16:creationId xmlns:a16="http://schemas.microsoft.com/office/drawing/2014/main" id="{81FF5E2B-B2E7-4644-B16B-0D91468DD4D8}"/>
            </a:ext>
          </a:extLst>
        </xdr:cNvPr>
        <xdr:cNvPicPr/>
      </xdr:nvPicPr>
      <xdr:blipFill>
        <a:blip xmlns:r="http://schemas.openxmlformats.org/officeDocument/2006/relationships" r:embed="rId1"/>
        <a:stretch>
          <a:fillRect/>
        </a:stretch>
      </xdr:blipFill>
      <xdr:spPr>
        <a:xfrm>
          <a:off x="12514987" y="1200150"/>
          <a:ext cx="7029761" cy="5222217"/>
        </a:xfrm>
        <a:prstGeom prst="rect">
          <a:avLst/>
        </a:prstGeom>
        <a:ln>
          <a:solidFill>
            <a:schemeClr val="tx1"/>
          </a:solidFill>
        </a:ln>
      </xdr:spPr>
    </xdr:pic>
    <xdr:clientData/>
  </xdr:twoCellAnchor>
  <xdr:twoCellAnchor editAs="oneCell">
    <xdr:from>
      <xdr:col>0</xdr:col>
      <xdr:colOff>471714</xdr:colOff>
      <xdr:row>6</xdr:row>
      <xdr:rowOff>117929</xdr:rowOff>
    </xdr:from>
    <xdr:to>
      <xdr:col>7</xdr:col>
      <xdr:colOff>563559</xdr:colOff>
      <xdr:row>36</xdr:row>
      <xdr:rowOff>112938</xdr:rowOff>
    </xdr:to>
    <xdr:pic>
      <xdr:nvPicPr>
        <xdr:cNvPr id="3" name="Grafik 2">
          <a:extLst>
            <a:ext uri="{FF2B5EF4-FFF2-40B4-BE49-F238E27FC236}">
              <a16:creationId xmlns:a16="http://schemas.microsoft.com/office/drawing/2014/main" id="{A003F073-F0C8-42AE-B1ED-7046F0D4399C}"/>
            </a:ext>
          </a:extLst>
        </xdr:cNvPr>
        <xdr:cNvPicPr/>
      </xdr:nvPicPr>
      <xdr:blipFill>
        <a:blip xmlns:r="http://schemas.openxmlformats.org/officeDocument/2006/relationships" r:embed="rId2"/>
        <a:stretch>
          <a:fillRect/>
        </a:stretch>
      </xdr:blipFill>
      <xdr:spPr>
        <a:xfrm>
          <a:off x="471714" y="1222829"/>
          <a:ext cx="7432445" cy="5519509"/>
        </a:xfrm>
        <a:prstGeom prst="rect">
          <a:avLst/>
        </a:prstGeom>
      </xdr:spPr>
    </xdr:pic>
    <xdr:clientData/>
  </xdr:twoCellAnchor>
  <xdr:twoCellAnchor>
    <xdr:from>
      <xdr:col>2</xdr:col>
      <xdr:colOff>1049350</xdr:colOff>
      <xdr:row>13</xdr:row>
      <xdr:rowOff>122115</xdr:rowOff>
    </xdr:from>
    <xdr:to>
      <xdr:col>4</xdr:col>
      <xdr:colOff>1226038</xdr:colOff>
      <xdr:row>13</xdr:row>
      <xdr:rowOff>125100</xdr:rowOff>
    </xdr:to>
    <xdr:cxnSp macro="">
      <xdr:nvCxnSpPr>
        <xdr:cNvPr id="6" name="Gerade Verbindung mit Pfeil 5">
          <a:extLst>
            <a:ext uri="{FF2B5EF4-FFF2-40B4-BE49-F238E27FC236}">
              <a16:creationId xmlns:a16="http://schemas.microsoft.com/office/drawing/2014/main" id="{A2D01200-8444-446A-A516-5561C0CF1E59}"/>
            </a:ext>
          </a:extLst>
        </xdr:cNvPr>
        <xdr:cNvCxnSpPr/>
      </xdr:nvCxnSpPr>
      <xdr:spPr>
        <a:xfrm flipV="1">
          <a:off x="2313000" y="2516065"/>
          <a:ext cx="2075338" cy="2985"/>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927706</xdr:colOff>
      <xdr:row>27</xdr:row>
      <xdr:rowOff>29273</xdr:rowOff>
    </xdr:from>
    <xdr:to>
      <xdr:col>9</xdr:col>
      <xdr:colOff>363820</xdr:colOff>
      <xdr:row>27</xdr:row>
      <xdr:rowOff>29273</xdr:rowOff>
    </xdr:to>
    <xdr:cxnSp macro="">
      <xdr:nvCxnSpPr>
        <xdr:cNvPr id="7" name="Gerade Verbindung mit Pfeil 6">
          <a:extLst>
            <a:ext uri="{FF2B5EF4-FFF2-40B4-BE49-F238E27FC236}">
              <a16:creationId xmlns:a16="http://schemas.microsoft.com/office/drawing/2014/main" id="{3DF9DDDC-F15F-419C-ACDE-B2A6A932C71B}"/>
            </a:ext>
          </a:extLst>
        </xdr:cNvPr>
        <xdr:cNvCxnSpPr/>
      </xdr:nvCxnSpPr>
      <xdr:spPr>
        <a:xfrm>
          <a:off x="7315806" y="5001323"/>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926830</xdr:colOff>
      <xdr:row>28</xdr:row>
      <xdr:rowOff>37155</xdr:rowOff>
    </xdr:from>
    <xdr:to>
      <xdr:col>9</xdr:col>
      <xdr:colOff>362944</xdr:colOff>
      <xdr:row>28</xdr:row>
      <xdr:rowOff>37155</xdr:rowOff>
    </xdr:to>
    <xdr:cxnSp macro="">
      <xdr:nvCxnSpPr>
        <xdr:cNvPr id="8" name="Gerade Verbindung mit Pfeil 7">
          <a:extLst>
            <a:ext uri="{FF2B5EF4-FFF2-40B4-BE49-F238E27FC236}">
              <a16:creationId xmlns:a16="http://schemas.microsoft.com/office/drawing/2014/main" id="{29D9D86E-F6BE-4820-926B-6D34B2E2B38D}"/>
            </a:ext>
          </a:extLst>
        </xdr:cNvPr>
        <xdr:cNvCxnSpPr/>
      </xdr:nvCxnSpPr>
      <xdr:spPr>
        <a:xfrm>
          <a:off x="7314930" y="5193355"/>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916320</xdr:colOff>
      <xdr:row>35</xdr:row>
      <xdr:rowOff>92336</xdr:rowOff>
    </xdr:from>
    <xdr:to>
      <xdr:col>9</xdr:col>
      <xdr:colOff>352434</xdr:colOff>
      <xdr:row>35</xdr:row>
      <xdr:rowOff>92336</xdr:rowOff>
    </xdr:to>
    <xdr:cxnSp macro="">
      <xdr:nvCxnSpPr>
        <xdr:cNvPr id="9" name="Gerade Verbindung mit Pfeil 8">
          <a:extLst>
            <a:ext uri="{FF2B5EF4-FFF2-40B4-BE49-F238E27FC236}">
              <a16:creationId xmlns:a16="http://schemas.microsoft.com/office/drawing/2014/main" id="{1CB78BD3-2016-4EDD-8B84-5F7018956F0B}"/>
            </a:ext>
          </a:extLst>
        </xdr:cNvPr>
        <xdr:cNvCxnSpPr/>
      </xdr:nvCxnSpPr>
      <xdr:spPr>
        <a:xfrm>
          <a:off x="7304420" y="6537586"/>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407985</xdr:colOff>
      <xdr:row>4</xdr:row>
      <xdr:rowOff>117416</xdr:rowOff>
    </xdr:from>
    <xdr:to>
      <xdr:col>7</xdr:col>
      <xdr:colOff>346237</xdr:colOff>
      <xdr:row>4</xdr:row>
      <xdr:rowOff>117416</xdr:rowOff>
    </xdr:to>
    <xdr:cxnSp macro="">
      <xdr:nvCxnSpPr>
        <xdr:cNvPr id="10" name="Gerade Verbindung mit Pfeil 9">
          <a:extLst>
            <a:ext uri="{FF2B5EF4-FFF2-40B4-BE49-F238E27FC236}">
              <a16:creationId xmlns:a16="http://schemas.microsoft.com/office/drawing/2014/main" id="{62F16076-304F-4974-A951-21C5004536CC}"/>
            </a:ext>
          </a:extLst>
        </xdr:cNvPr>
        <xdr:cNvCxnSpPr/>
      </xdr:nvCxnSpPr>
      <xdr:spPr>
        <a:xfrm>
          <a:off x="6421435" y="854016"/>
          <a:ext cx="1265402"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930333</xdr:colOff>
      <xdr:row>29</xdr:row>
      <xdr:rowOff>45037</xdr:rowOff>
    </xdr:from>
    <xdr:to>
      <xdr:col>9</xdr:col>
      <xdr:colOff>366447</xdr:colOff>
      <xdr:row>29</xdr:row>
      <xdr:rowOff>45037</xdr:rowOff>
    </xdr:to>
    <xdr:cxnSp macro="">
      <xdr:nvCxnSpPr>
        <xdr:cNvPr id="11" name="Gerade Verbindung mit Pfeil 10">
          <a:extLst>
            <a:ext uri="{FF2B5EF4-FFF2-40B4-BE49-F238E27FC236}">
              <a16:creationId xmlns:a16="http://schemas.microsoft.com/office/drawing/2014/main" id="{3878B6F2-DCF3-4C10-912B-8CDDDE596AE2}"/>
            </a:ext>
          </a:extLst>
        </xdr:cNvPr>
        <xdr:cNvCxnSpPr/>
      </xdr:nvCxnSpPr>
      <xdr:spPr>
        <a:xfrm>
          <a:off x="7318433" y="5385387"/>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929458</xdr:colOff>
      <xdr:row>30</xdr:row>
      <xdr:rowOff>70437</xdr:rowOff>
    </xdr:from>
    <xdr:to>
      <xdr:col>9</xdr:col>
      <xdr:colOff>365572</xdr:colOff>
      <xdr:row>30</xdr:row>
      <xdr:rowOff>70437</xdr:rowOff>
    </xdr:to>
    <xdr:cxnSp macro="">
      <xdr:nvCxnSpPr>
        <xdr:cNvPr id="12" name="Gerade Verbindung mit Pfeil 11">
          <a:extLst>
            <a:ext uri="{FF2B5EF4-FFF2-40B4-BE49-F238E27FC236}">
              <a16:creationId xmlns:a16="http://schemas.microsoft.com/office/drawing/2014/main" id="{05965997-1B97-4156-BD06-7706A9294EC3}"/>
            </a:ext>
          </a:extLst>
        </xdr:cNvPr>
        <xdr:cNvCxnSpPr/>
      </xdr:nvCxnSpPr>
      <xdr:spPr>
        <a:xfrm>
          <a:off x="7317558" y="5594937"/>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928582</xdr:colOff>
      <xdr:row>31</xdr:row>
      <xdr:rowOff>95837</xdr:rowOff>
    </xdr:from>
    <xdr:to>
      <xdr:col>9</xdr:col>
      <xdr:colOff>364696</xdr:colOff>
      <xdr:row>31</xdr:row>
      <xdr:rowOff>95837</xdr:rowOff>
    </xdr:to>
    <xdr:cxnSp macro="">
      <xdr:nvCxnSpPr>
        <xdr:cNvPr id="13" name="Gerade Verbindung mit Pfeil 12">
          <a:extLst>
            <a:ext uri="{FF2B5EF4-FFF2-40B4-BE49-F238E27FC236}">
              <a16:creationId xmlns:a16="http://schemas.microsoft.com/office/drawing/2014/main" id="{CCB152F2-C11E-4C42-AAC4-17C890307EE5}"/>
            </a:ext>
          </a:extLst>
        </xdr:cNvPr>
        <xdr:cNvCxnSpPr/>
      </xdr:nvCxnSpPr>
      <xdr:spPr>
        <a:xfrm>
          <a:off x="7316682" y="5804487"/>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940844</xdr:colOff>
      <xdr:row>32</xdr:row>
      <xdr:rowOff>129995</xdr:rowOff>
    </xdr:from>
    <xdr:to>
      <xdr:col>9</xdr:col>
      <xdr:colOff>376958</xdr:colOff>
      <xdr:row>32</xdr:row>
      <xdr:rowOff>129995</xdr:rowOff>
    </xdr:to>
    <xdr:cxnSp macro="">
      <xdr:nvCxnSpPr>
        <xdr:cNvPr id="14" name="Gerade Verbindung mit Pfeil 13">
          <a:extLst>
            <a:ext uri="{FF2B5EF4-FFF2-40B4-BE49-F238E27FC236}">
              <a16:creationId xmlns:a16="http://schemas.microsoft.com/office/drawing/2014/main" id="{A6591B19-8B66-46A0-8AFE-C2B7ABCA146F}"/>
            </a:ext>
          </a:extLst>
        </xdr:cNvPr>
        <xdr:cNvCxnSpPr/>
      </xdr:nvCxnSpPr>
      <xdr:spPr>
        <a:xfrm>
          <a:off x="7328944" y="6022795"/>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918072</xdr:colOff>
      <xdr:row>33</xdr:row>
      <xdr:rowOff>137878</xdr:rowOff>
    </xdr:from>
    <xdr:to>
      <xdr:col>9</xdr:col>
      <xdr:colOff>354186</xdr:colOff>
      <xdr:row>33</xdr:row>
      <xdr:rowOff>137878</xdr:rowOff>
    </xdr:to>
    <xdr:cxnSp macro="">
      <xdr:nvCxnSpPr>
        <xdr:cNvPr id="15" name="Gerade Verbindung mit Pfeil 14">
          <a:extLst>
            <a:ext uri="{FF2B5EF4-FFF2-40B4-BE49-F238E27FC236}">
              <a16:creationId xmlns:a16="http://schemas.microsoft.com/office/drawing/2014/main" id="{CCA1DD88-1290-4188-A541-758F9D2818F0}"/>
            </a:ext>
          </a:extLst>
        </xdr:cNvPr>
        <xdr:cNvCxnSpPr/>
      </xdr:nvCxnSpPr>
      <xdr:spPr>
        <a:xfrm>
          <a:off x="7306172" y="6214828"/>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921575</xdr:colOff>
      <xdr:row>34</xdr:row>
      <xdr:rowOff>115105</xdr:rowOff>
    </xdr:from>
    <xdr:to>
      <xdr:col>9</xdr:col>
      <xdr:colOff>357689</xdr:colOff>
      <xdr:row>34</xdr:row>
      <xdr:rowOff>115105</xdr:rowOff>
    </xdr:to>
    <xdr:cxnSp macro="">
      <xdr:nvCxnSpPr>
        <xdr:cNvPr id="16" name="Gerade Verbindung mit Pfeil 15">
          <a:extLst>
            <a:ext uri="{FF2B5EF4-FFF2-40B4-BE49-F238E27FC236}">
              <a16:creationId xmlns:a16="http://schemas.microsoft.com/office/drawing/2014/main" id="{3C68F20A-A883-4E62-9489-5238A0180C09}"/>
            </a:ext>
          </a:extLst>
        </xdr:cNvPr>
        <xdr:cNvCxnSpPr/>
      </xdr:nvCxnSpPr>
      <xdr:spPr>
        <a:xfrm>
          <a:off x="7309675" y="6376205"/>
          <a:ext cx="1436364" cy="0"/>
        </a:xfrm>
        <a:prstGeom prst="straightConnector1">
          <a:avLst/>
        </a:prstGeom>
        <a:ln w="12700">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46618</xdr:colOff>
      <xdr:row>43</xdr:row>
      <xdr:rowOff>64582</xdr:rowOff>
    </xdr:from>
    <xdr:to>
      <xdr:col>22</xdr:col>
      <xdr:colOff>771096</xdr:colOff>
      <xdr:row>59</xdr:row>
      <xdr:rowOff>141616</xdr:rowOff>
    </xdr:to>
    <xdr:graphicFrame macro="">
      <xdr:nvGraphicFramePr>
        <xdr:cNvPr id="17" name="Diagramm 16">
          <a:extLst>
            <a:ext uri="{FF2B5EF4-FFF2-40B4-BE49-F238E27FC236}">
              <a16:creationId xmlns:a16="http://schemas.microsoft.com/office/drawing/2014/main" id="{9E44E1E9-C319-4560-8937-7007854FAE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230843</xdr:colOff>
      <xdr:row>25</xdr:row>
      <xdr:rowOff>8091</xdr:rowOff>
    </xdr:from>
    <xdr:to>
      <xdr:col>22</xdr:col>
      <xdr:colOff>146477</xdr:colOff>
      <xdr:row>33</xdr:row>
      <xdr:rowOff>53949</xdr:rowOff>
    </xdr:to>
    <xdr:sp macro="" textlink="">
      <xdr:nvSpPr>
        <xdr:cNvPr id="25" name="Textfeld 24">
          <a:extLst>
            <a:ext uri="{FF2B5EF4-FFF2-40B4-BE49-F238E27FC236}">
              <a16:creationId xmlns:a16="http://schemas.microsoft.com/office/drawing/2014/main" id="{5B6884A6-684F-4C4E-BD5E-B8CF5CE4BE2F}"/>
            </a:ext>
          </a:extLst>
        </xdr:cNvPr>
        <xdr:cNvSpPr txBox="1"/>
      </xdr:nvSpPr>
      <xdr:spPr>
        <a:xfrm>
          <a:off x="20325872" y="4634520"/>
          <a:ext cx="2898319" cy="152631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b="1">
              <a:solidFill>
                <a:srgbClr val="FF0000"/>
              </a:solidFill>
            </a:rPr>
            <a:t>Hendrik's advice:</a:t>
          </a:r>
          <a:br>
            <a:rPr lang="de-DE"/>
          </a:br>
          <a:r>
            <a:rPr lang="de-DE"/>
            <a:t>"For this scenario (and practically all others), you could choose: </a:t>
          </a:r>
          <a:r>
            <a:rPr lang="de-DE">
              <a:solidFill>
                <a:srgbClr val="FF0000"/>
              </a:solidFill>
            </a:rPr>
            <a:t>InkLoad=30, Overlap=20</a:t>
          </a:r>
          <a:r>
            <a:rPr lang="de-DE"/>
            <a:t>. An Overlap of 20 is relatively high (though perhaps not actually detrimental), given that 4–5 inks are printing simultaneously across large areas. Perhaps 30/20 is close to the ideal "automatic" setting.</a:t>
          </a:r>
          <a:endParaRPr lang="de-DE" sz="1100"/>
        </a:p>
      </xdr:txBody>
    </xdr:sp>
    <xdr:clientData/>
  </xdr:twoCellAnchor>
  <xdr:twoCellAnchor>
    <xdr:from>
      <xdr:col>4</xdr:col>
      <xdr:colOff>1109701</xdr:colOff>
      <xdr:row>37</xdr:row>
      <xdr:rowOff>148533</xdr:rowOff>
    </xdr:from>
    <xdr:to>
      <xdr:col>4</xdr:col>
      <xdr:colOff>1255900</xdr:colOff>
      <xdr:row>38</xdr:row>
      <xdr:rowOff>131447</xdr:rowOff>
    </xdr:to>
    <xdr:sp macro="" textlink="">
      <xdr:nvSpPr>
        <xdr:cNvPr id="26" name="Pfeil: nach rechts 25">
          <a:extLst>
            <a:ext uri="{FF2B5EF4-FFF2-40B4-BE49-F238E27FC236}">
              <a16:creationId xmlns:a16="http://schemas.microsoft.com/office/drawing/2014/main" id="{CEFA9033-A62E-498E-A1AD-C64ADFF69A4F}"/>
            </a:ext>
          </a:extLst>
        </xdr:cNvPr>
        <xdr:cNvSpPr/>
      </xdr:nvSpPr>
      <xdr:spPr>
        <a:xfrm rot="5400000">
          <a:off x="4261569" y="6972515"/>
          <a:ext cx="167064" cy="146199"/>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20</xdr:col>
      <xdr:colOff>366486</xdr:colOff>
      <xdr:row>60</xdr:row>
      <xdr:rowOff>8204</xdr:rowOff>
    </xdr:from>
    <xdr:to>
      <xdr:col>22</xdr:col>
      <xdr:colOff>794658</xdr:colOff>
      <xdr:row>61</xdr:row>
      <xdr:rowOff>58380</xdr:rowOff>
    </xdr:to>
    <xdr:pic>
      <xdr:nvPicPr>
        <xdr:cNvPr id="29" name="Grafik 28">
          <a:extLst>
            <a:ext uri="{FF2B5EF4-FFF2-40B4-BE49-F238E27FC236}">
              <a16:creationId xmlns:a16="http://schemas.microsoft.com/office/drawing/2014/main" id="{6489C9E1-8E74-4903-BADD-08CF574ED548}"/>
            </a:ext>
          </a:extLst>
        </xdr:cNvPr>
        <xdr:cNvPicPr>
          <a:picLocks noChangeAspect="1"/>
        </xdr:cNvPicPr>
      </xdr:nvPicPr>
      <xdr:blipFill rotWithShape="1">
        <a:blip xmlns:r="http://schemas.openxmlformats.org/officeDocument/2006/relationships" r:embed="rId4"/>
        <a:srcRect t="19786"/>
        <a:stretch/>
      </xdr:blipFill>
      <xdr:spPr>
        <a:xfrm>
          <a:off x="19039115" y="11111633"/>
          <a:ext cx="3378200" cy="235233"/>
        </a:xfrm>
        <a:prstGeom prst="rect">
          <a:avLst/>
        </a:prstGeom>
      </xdr:spPr>
    </xdr:pic>
    <xdr:clientData/>
  </xdr:twoCellAnchor>
  <xdr:twoCellAnchor>
    <xdr:from>
      <xdr:col>15</xdr:col>
      <xdr:colOff>199293</xdr:colOff>
      <xdr:row>66</xdr:row>
      <xdr:rowOff>51891</xdr:rowOff>
    </xdr:from>
    <xdr:to>
      <xdr:col>19</xdr:col>
      <xdr:colOff>840154</xdr:colOff>
      <xdr:row>88</xdr:row>
      <xdr:rowOff>123092</xdr:rowOff>
    </xdr:to>
    <xdr:sp macro="" textlink="">
      <xdr:nvSpPr>
        <xdr:cNvPr id="30" name="Textfeld 29">
          <a:extLst>
            <a:ext uri="{FF2B5EF4-FFF2-40B4-BE49-F238E27FC236}">
              <a16:creationId xmlns:a16="http://schemas.microsoft.com/office/drawing/2014/main" id="{DB2D7484-F927-442C-9E9B-4307B19D31AB}"/>
            </a:ext>
          </a:extLst>
        </xdr:cNvPr>
        <xdr:cNvSpPr txBox="1"/>
      </xdr:nvSpPr>
      <xdr:spPr>
        <a:xfrm>
          <a:off x="13731143" y="12205791"/>
          <a:ext cx="5581161" cy="41225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u="none" strike="noStrike">
              <a:solidFill>
                <a:schemeClr val="dk1"/>
              </a:solidFill>
              <a:effectLst/>
              <a:latin typeface="+mn-lt"/>
              <a:ea typeface="+mn-ea"/>
              <a:cs typeface="+mn-cs"/>
            </a:rPr>
            <a:t>Analysis</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1. The Highlights (K0 to K25)</a:t>
          </a:r>
        </a:p>
        <a:p>
          <a:r>
            <a:rPr lang="de-DE" sz="1100" b="1" u="none" strike="noStrike">
              <a:solidFill>
                <a:schemeClr val="dk1"/>
              </a:solidFill>
              <a:effectLst/>
              <a:latin typeface="+mn-lt"/>
              <a:ea typeface="+mn-ea"/>
              <a:cs typeface="+mn-cs"/>
            </a:rPr>
            <a:t>Deviation:</a:t>
          </a:r>
          <a:r>
            <a:rPr lang="de-DE" sz="1100" b="0" u="none" strike="noStrike">
              <a:solidFill>
                <a:schemeClr val="dk1"/>
              </a:solidFill>
              <a:effectLst/>
              <a:latin typeface="+mn-lt"/>
              <a:ea typeface="+mn-ea"/>
              <a:cs typeface="+mn-cs"/>
            </a:rPr>
            <a:t> The percentage error remains below 1.4% up to K20, but increases to 2.32% at K25.</a:t>
          </a:r>
        </a:p>
        <a:p>
          <a:r>
            <a:rPr lang="de-DE" sz="1100" b="1" u="none" strike="noStrike">
              <a:solidFill>
                <a:schemeClr val="dk1"/>
              </a:solidFill>
              <a:effectLst/>
              <a:latin typeface="+mn-lt"/>
              <a:ea typeface="+mn-ea"/>
              <a:cs typeface="+mn-cs"/>
            </a:rPr>
            <a:t>Interpretation:</a:t>
          </a:r>
          <a:r>
            <a:rPr lang="de-DE" sz="1100" b="0" u="none" strike="noStrike">
              <a:solidFill>
                <a:schemeClr val="dk1"/>
              </a:solidFill>
              <a:effectLst/>
              <a:latin typeface="+mn-lt"/>
              <a:ea typeface="+mn-ea"/>
              <a:cs typeface="+mn-cs"/>
            </a:rPr>
            <a:t> In the absolute brightest areas, the alignment is high. From K25 onwards, however, the curve begins to deviate noticeably upwards from the ideal path.</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2. The Midtones and Three-Quarter Tones (K30 to K75)</a:t>
          </a:r>
        </a:p>
        <a:p>
          <a:r>
            <a:rPr lang="de-DE" sz="1100" b="1" u="none" strike="noStrike">
              <a:solidFill>
                <a:schemeClr val="dk1"/>
              </a:solidFill>
              <a:effectLst/>
              <a:latin typeface="+mn-lt"/>
              <a:ea typeface="+mn-ea"/>
              <a:cs typeface="+mn-cs"/>
            </a:rPr>
            <a:t>Quality:</a:t>
          </a:r>
          <a:r>
            <a:rPr lang="de-DE" sz="1100" b="0" u="none" strike="noStrike">
              <a:solidFill>
                <a:schemeClr val="dk1"/>
              </a:solidFill>
              <a:effectLst/>
              <a:latin typeface="+mn-lt"/>
              <a:ea typeface="+mn-ea"/>
              <a:cs typeface="+mn-cs"/>
            </a:rPr>
            <a:t> Moderate, with significant deviations.</a:t>
          </a:r>
        </a:p>
        <a:p>
          <a:r>
            <a:rPr lang="de-DE" sz="1100" b="1" u="none" strike="noStrike">
              <a:solidFill>
                <a:schemeClr val="dk1"/>
              </a:solidFill>
              <a:effectLst/>
              <a:latin typeface="+mn-lt"/>
              <a:ea typeface="+mn-ea"/>
              <a:cs typeface="+mn-cs"/>
            </a:rPr>
            <a:t>Deviation:</a:t>
          </a:r>
          <a:r>
            <a:rPr lang="de-DE" sz="1100" b="0" u="none" strike="noStrike">
              <a:solidFill>
                <a:schemeClr val="dk1"/>
              </a:solidFill>
              <a:effectLst/>
              <a:latin typeface="+mn-lt"/>
              <a:ea typeface="+mn-ea"/>
              <a:cs typeface="+mn-cs"/>
            </a:rPr>
            <a:t> The error peaks at </a:t>
          </a:r>
          <a:r>
            <a:rPr lang="de-DE" sz="1100" b="1" u="none" strike="noStrike">
              <a:solidFill>
                <a:schemeClr val="dk1"/>
              </a:solidFill>
              <a:effectLst/>
              <a:latin typeface="+mn-lt"/>
              <a:ea typeface="+mn-ea"/>
              <a:cs typeface="+mn-cs"/>
            </a:rPr>
            <a:t>+3.36 brightness points</a:t>
          </a:r>
          <a:r>
            <a:rPr lang="de-DE" sz="1100" b="0" u="none" strike="noStrike">
              <a:solidFill>
                <a:schemeClr val="dk1"/>
              </a:solidFill>
              <a:effectLst/>
              <a:latin typeface="+mn-lt"/>
              <a:ea typeface="+mn-ea"/>
              <a:cs typeface="+mn-cs"/>
            </a:rPr>
            <a:t> (at K60) and </a:t>
          </a:r>
          <a:r>
            <a:rPr lang="de-DE" sz="1100" b="1" u="none" strike="noStrike">
              <a:solidFill>
                <a:schemeClr val="dk1"/>
              </a:solidFill>
              <a:effectLst/>
              <a:latin typeface="+mn-lt"/>
              <a:ea typeface="+mn-ea"/>
              <a:cs typeface="+mn-cs"/>
            </a:rPr>
            <a:t>7.12%</a:t>
          </a:r>
          <a:r>
            <a:rPr lang="de-DE" sz="1100" b="0" u="none" strike="noStrike">
              <a:solidFill>
                <a:schemeClr val="dk1"/>
              </a:solidFill>
              <a:effectLst/>
              <a:latin typeface="+mn-lt"/>
              <a:ea typeface="+mn-ea"/>
              <a:cs typeface="+mn-cs"/>
            </a:rPr>
            <a:t> (at K75).</a:t>
          </a:r>
        </a:p>
        <a:p>
          <a:r>
            <a:rPr lang="de-DE" sz="1100" b="1" u="none" strike="noStrike">
              <a:solidFill>
                <a:schemeClr val="dk1"/>
              </a:solidFill>
              <a:effectLst/>
              <a:latin typeface="+mn-lt"/>
              <a:ea typeface="+mn-ea"/>
              <a:cs typeface="+mn-cs"/>
            </a:rPr>
            <a:t>Interpretation:</a:t>
          </a:r>
          <a:r>
            <a:rPr lang="de-DE" sz="1100" b="0" u="none" strike="noStrike">
              <a:solidFill>
                <a:schemeClr val="dk1"/>
              </a:solidFill>
              <a:effectLst/>
              <a:latin typeface="+mn-lt"/>
              <a:ea typeface="+mn-ea"/>
              <a:cs typeface="+mn-cs"/>
            </a:rPr>
            <a:t> This entire range prints </a:t>
          </a:r>
          <a:r>
            <a:rPr lang="de-DE" sz="1100" b="1" u="none" strike="noStrike">
              <a:solidFill>
                <a:schemeClr val="dk1"/>
              </a:solidFill>
              <a:effectLst/>
              <a:latin typeface="+mn-lt"/>
              <a:ea typeface="+mn-ea"/>
              <a:cs typeface="+mn-cs"/>
            </a:rPr>
            <a:t>significantly too bright</a:t>
          </a:r>
          <a:r>
            <a:rPr lang="de-DE" sz="1100" b="0" u="none" strike="noStrike">
              <a:solidFill>
                <a:schemeClr val="dk1"/>
              </a:solidFill>
              <a:effectLst/>
              <a:latin typeface="+mn-lt"/>
              <a:ea typeface="+mn-ea"/>
              <a:cs typeface="+mn-cs"/>
            </a:rPr>
            <a:t>. Because the error stays consistently high over a very wide area (almost continuously above 5–7%), the image loses massive amounts of contrast and depth. The blue curve in the chart visibly separates far above the orange ideal line.</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3. The Shadows (K80 to K95)</a:t>
          </a:r>
        </a:p>
        <a:p>
          <a:r>
            <a:rPr lang="de-DE" sz="1100" b="1" u="none" strike="noStrike">
              <a:solidFill>
                <a:schemeClr val="dk1"/>
              </a:solidFill>
              <a:effectLst/>
              <a:latin typeface="+mn-lt"/>
              <a:ea typeface="+mn-ea"/>
              <a:cs typeface="+mn-cs"/>
            </a:rPr>
            <a:t>Quality:</a:t>
          </a:r>
          <a:r>
            <a:rPr lang="de-DE" sz="1100" b="0" u="none" strike="noStrike">
              <a:solidFill>
                <a:schemeClr val="dk1"/>
              </a:solidFill>
              <a:effectLst/>
              <a:latin typeface="+mn-lt"/>
              <a:ea typeface="+mn-ea"/>
              <a:cs typeface="+mn-cs"/>
            </a:rPr>
            <a:t> Uneven, with shadow loss at K95.</a:t>
          </a:r>
        </a:p>
        <a:p>
          <a:r>
            <a:rPr lang="de-DE" sz="1100" b="1" u="none" strike="noStrike">
              <a:solidFill>
                <a:schemeClr val="dk1"/>
              </a:solidFill>
              <a:effectLst/>
              <a:latin typeface="+mn-lt"/>
              <a:ea typeface="+mn-ea"/>
              <a:cs typeface="+mn-cs"/>
            </a:rPr>
            <a:t>Deviation:</a:t>
          </a:r>
          <a:r>
            <a:rPr lang="de-DE" sz="1100" b="0" u="none" strike="noStrike">
              <a:solidFill>
                <a:schemeClr val="dk1"/>
              </a:solidFill>
              <a:effectLst/>
              <a:latin typeface="+mn-lt"/>
              <a:ea typeface="+mn-ea"/>
              <a:cs typeface="+mn-cs"/>
            </a:rPr>
            <a:t> While K80 and K85 are still much too bright, the value at K95 drops sharply to a negative error of </a:t>
          </a:r>
          <a:r>
            <a:rPr lang="de-DE" sz="1100" b="1" u="none" strike="noStrike">
              <a:solidFill>
                <a:schemeClr val="dk1"/>
              </a:solidFill>
              <a:effectLst/>
              <a:latin typeface="+mn-lt"/>
              <a:ea typeface="+mn-ea"/>
              <a:cs typeface="+mn-cs"/>
            </a:rPr>
            <a:t>-7.39%</a:t>
          </a:r>
          <a:r>
            <a:rPr lang="de-DE" sz="1100" b="0" u="none" strike="noStrike">
              <a:solidFill>
                <a:schemeClr val="dk1"/>
              </a:solidFill>
              <a:effectLst/>
              <a:latin typeface="+mn-lt"/>
              <a:ea typeface="+mn-ea"/>
              <a:cs typeface="+mn-cs"/>
            </a:rPr>
            <a:t>.</a:t>
          </a:r>
        </a:p>
        <a:p>
          <a:r>
            <a:rPr lang="de-DE" sz="1100" b="1" u="none" strike="noStrike">
              <a:solidFill>
                <a:schemeClr val="dk1"/>
              </a:solidFill>
              <a:effectLst/>
              <a:latin typeface="+mn-lt"/>
              <a:ea typeface="+mn-ea"/>
              <a:cs typeface="+mn-cs"/>
            </a:rPr>
            <a:t>Interpretation:</a:t>
          </a:r>
          <a:r>
            <a:rPr lang="de-DE" sz="1100" b="0" u="none" strike="noStrike">
              <a:solidFill>
                <a:schemeClr val="dk1"/>
              </a:solidFill>
              <a:effectLst/>
              <a:latin typeface="+mn-lt"/>
              <a:ea typeface="+mn-ea"/>
              <a:cs typeface="+mn-cs"/>
            </a:rPr>
            <a:t> The same phenomenon occurs as in the first chart, though slightly less severe: up to K90 the print is too bright, followed by a harsh jump downwards at K95 (\(L^* = 19.37\)). The darkest details right before solid black clip abruptly (Shadow Clipping).</a:t>
          </a:r>
        </a:p>
      </xdr:txBody>
    </xdr:sp>
    <xdr:clientData/>
  </xdr:twoCellAnchor>
  <xdr:twoCellAnchor>
    <xdr:from>
      <xdr:col>18</xdr:col>
      <xdr:colOff>417286</xdr:colOff>
      <xdr:row>27</xdr:row>
      <xdr:rowOff>103415</xdr:rowOff>
    </xdr:from>
    <xdr:to>
      <xdr:col>19</xdr:col>
      <xdr:colOff>207736</xdr:colOff>
      <xdr:row>29</xdr:row>
      <xdr:rowOff>58965</xdr:rowOff>
    </xdr:to>
    <xdr:sp macro="" textlink="">
      <xdr:nvSpPr>
        <xdr:cNvPr id="31" name="Rechteck 30">
          <a:extLst>
            <a:ext uri="{FF2B5EF4-FFF2-40B4-BE49-F238E27FC236}">
              <a16:creationId xmlns:a16="http://schemas.microsoft.com/office/drawing/2014/main" id="{0F268643-4DE2-4CB5-B3EF-6ABBDD78F3FA}"/>
            </a:ext>
          </a:extLst>
        </xdr:cNvPr>
        <xdr:cNvSpPr/>
      </xdr:nvSpPr>
      <xdr:spPr>
        <a:xfrm>
          <a:off x="17622157" y="5099958"/>
          <a:ext cx="1309008" cy="3256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oneCellAnchor>
    <xdr:from>
      <xdr:col>9</xdr:col>
      <xdr:colOff>469386</xdr:colOff>
      <xdr:row>70</xdr:row>
      <xdr:rowOff>70290</xdr:rowOff>
    </xdr:from>
    <xdr:ext cx="3136900" cy="1642373"/>
    <xdr:sp macro="" textlink="">
      <xdr:nvSpPr>
        <xdr:cNvPr id="33" name="Textfeld 32">
          <a:extLst>
            <a:ext uri="{FF2B5EF4-FFF2-40B4-BE49-F238E27FC236}">
              <a16:creationId xmlns:a16="http://schemas.microsoft.com/office/drawing/2014/main" id="{DB9AB99B-67FD-44FF-8CFE-A3C2BF8CC0FB}"/>
            </a:ext>
          </a:extLst>
        </xdr:cNvPr>
        <xdr:cNvSpPr txBox="1"/>
      </xdr:nvSpPr>
      <xdr:spPr>
        <a:xfrm>
          <a:off x="9810236" y="12960790"/>
          <a:ext cx="3136900" cy="1642373"/>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de-DE" sz="1100" b="1"/>
            <a:t>A short note on </a:t>
          </a:r>
          <a:r>
            <a:rPr lang="el-GR" sz="1100" b="1">
              <a:solidFill>
                <a:schemeClr val="tx1"/>
              </a:solidFill>
              <a:effectLst/>
              <a:latin typeface="+mn-lt"/>
              <a:ea typeface="+mn-ea"/>
              <a:cs typeface="+mn-cs"/>
            </a:rPr>
            <a:t>Δ</a:t>
          </a:r>
          <a:r>
            <a:rPr lang="de-DE" sz="1100" b="1">
              <a:solidFill>
                <a:schemeClr val="tx1"/>
              </a:solidFill>
              <a:effectLst/>
              <a:latin typeface="+mn-lt"/>
              <a:ea typeface="+mn-ea"/>
              <a:cs typeface="+mn-cs"/>
            </a:rPr>
            <a:t>E</a:t>
          </a:r>
          <a:endParaRPr lang="de-DE" sz="1100" b="1"/>
        </a:p>
        <a:p>
          <a:endParaRPr lang="de-DE" sz="1100" b="1"/>
        </a:p>
        <a:p>
          <a:r>
            <a:rPr lang="el-GR" sz="1100" b="1"/>
            <a:t>Δ</a:t>
          </a:r>
          <a:r>
            <a:rPr lang="de-DE" sz="1100" b="1"/>
            <a:t>E = 0 → </a:t>
          </a:r>
          <a:r>
            <a:rPr lang="de-DE"/>
            <a:t>The colors are identical.</a:t>
          </a:r>
        </a:p>
        <a:p>
          <a:r>
            <a:rPr lang="el-GR" sz="1100" b="1"/>
            <a:t>Δ</a:t>
          </a:r>
          <a:r>
            <a:rPr lang="de-DE" sz="1100" b="1"/>
            <a:t>E &lt; 1 →</a:t>
          </a:r>
          <a:r>
            <a:rPr lang="de-DE" sz="1100"/>
            <a:t> </a:t>
          </a:r>
          <a:r>
            <a:rPr lang="de-DE"/>
            <a:t>Imperceptible to the human eye</a:t>
          </a:r>
        </a:p>
        <a:p>
          <a:r>
            <a:rPr lang="el-GR" sz="1100" b="1" i="0" u="none" strike="noStrike">
              <a:solidFill>
                <a:schemeClr val="tx1"/>
              </a:solidFill>
              <a:effectLst/>
              <a:latin typeface="+mn-lt"/>
              <a:ea typeface="+mn-ea"/>
              <a:cs typeface="+mn-cs"/>
            </a:rPr>
            <a:t>Δ</a:t>
          </a:r>
          <a:r>
            <a:rPr lang="de-DE" sz="1100" b="1" i="0" u="none" strike="noStrike">
              <a:solidFill>
                <a:schemeClr val="tx1"/>
              </a:solidFill>
              <a:effectLst/>
              <a:latin typeface="+mn-lt"/>
              <a:ea typeface="+mn-ea"/>
              <a:cs typeface="+mn-cs"/>
            </a:rPr>
            <a:t>E = 1–2</a:t>
          </a:r>
          <a:r>
            <a:rPr lang="de-DE" sz="1100" b="0" i="0" u="none" strike="noStrike">
              <a:solidFill>
                <a:schemeClr val="tx1"/>
              </a:solidFill>
              <a:effectLst/>
              <a:latin typeface="+mn-lt"/>
              <a:ea typeface="+mn-ea"/>
              <a:cs typeface="+mn-cs"/>
            </a:rPr>
            <a:t> → </a:t>
          </a:r>
          <a:r>
            <a:rPr lang="de-DE"/>
            <a:t>Perceptible only upon close inspection or under controlled conditions. </a:t>
          </a:r>
        </a:p>
        <a:p>
          <a:r>
            <a:rPr lang="el-GR" sz="1100" b="1" i="0" u="none" strike="noStrike">
              <a:solidFill>
                <a:schemeClr val="tx1"/>
              </a:solidFill>
              <a:effectLst/>
              <a:latin typeface="+mn-lt"/>
              <a:ea typeface="+mn-ea"/>
              <a:cs typeface="+mn-cs"/>
            </a:rPr>
            <a:t>Δ</a:t>
          </a:r>
          <a:r>
            <a:rPr lang="de-DE" sz="1100" b="1" i="0" u="none" strike="noStrike">
              <a:solidFill>
                <a:schemeClr val="tx1"/>
              </a:solidFill>
              <a:effectLst/>
              <a:latin typeface="+mn-lt"/>
              <a:ea typeface="+mn-ea"/>
              <a:cs typeface="+mn-cs"/>
            </a:rPr>
            <a:t>E ≥ 3</a:t>
          </a:r>
          <a:r>
            <a:rPr lang="de-DE" sz="1100" b="0" i="0" u="none" strike="noStrike">
              <a:solidFill>
                <a:schemeClr val="tx1"/>
              </a:solidFill>
              <a:effectLst/>
              <a:latin typeface="+mn-lt"/>
              <a:ea typeface="+mn-ea"/>
              <a:cs typeface="+mn-cs"/>
            </a:rPr>
            <a:t> → </a:t>
          </a:r>
          <a:r>
            <a:rPr lang="de-DE"/>
            <a:t>Clearly visible color difference; often unacceptable depending on the area of ​​application or industry</a:t>
          </a:r>
          <a:endParaRPr lang="de-DE" sz="1100"/>
        </a:p>
      </xdr:txBody>
    </xdr:sp>
    <xdr:clientData/>
  </xdr:oneCellAnchor>
  <xdr:twoCellAnchor>
    <xdr:from>
      <xdr:col>7</xdr:col>
      <xdr:colOff>73025</xdr:colOff>
      <xdr:row>43</xdr:row>
      <xdr:rowOff>88900</xdr:rowOff>
    </xdr:from>
    <xdr:to>
      <xdr:col>10</xdr:col>
      <xdr:colOff>863600</xdr:colOff>
      <xdr:row>59</xdr:row>
      <xdr:rowOff>69850</xdr:rowOff>
    </xdr:to>
    <xdr:graphicFrame macro="">
      <xdr:nvGraphicFramePr>
        <xdr:cNvPr id="34" name="Diagramm 33">
          <a:extLst>
            <a:ext uri="{FF2B5EF4-FFF2-40B4-BE49-F238E27FC236}">
              <a16:creationId xmlns:a16="http://schemas.microsoft.com/office/drawing/2014/main" id="{B91BDC70-50C3-4665-8C5C-BF5F266328A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7</xdr:col>
      <xdr:colOff>345917</xdr:colOff>
      <xdr:row>59</xdr:row>
      <xdr:rowOff>117708</xdr:rowOff>
    </xdr:from>
    <xdr:to>
      <xdr:col>10</xdr:col>
      <xdr:colOff>893271</xdr:colOff>
      <xdr:row>61</xdr:row>
      <xdr:rowOff>25396</xdr:rowOff>
    </xdr:to>
    <xdr:pic>
      <xdr:nvPicPr>
        <xdr:cNvPr id="35" name="Grafik 34">
          <a:extLst>
            <a:ext uri="{FF2B5EF4-FFF2-40B4-BE49-F238E27FC236}">
              <a16:creationId xmlns:a16="http://schemas.microsoft.com/office/drawing/2014/main" id="{81E02213-1A53-4B6B-BBB1-E4B9B34B5569}"/>
            </a:ext>
          </a:extLst>
        </xdr:cNvPr>
        <xdr:cNvPicPr>
          <a:picLocks noChangeAspect="1"/>
        </xdr:cNvPicPr>
      </xdr:nvPicPr>
      <xdr:blipFill rotWithShape="1">
        <a:blip xmlns:r="http://schemas.openxmlformats.org/officeDocument/2006/relationships" r:embed="rId4"/>
        <a:srcRect t="19786"/>
        <a:stretch/>
      </xdr:blipFill>
      <xdr:spPr>
        <a:xfrm>
          <a:off x="7296844" y="10900318"/>
          <a:ext cx="3957768" cy="273200"/>
        </a:xfrm>
        <a:prstGeom prst="rect">
          <a:avLst/>
        </a:prstGeom>
      </xdr:spPr>
    </xdr:pic>
    <xdr:clientData/>
  </xdr:twoCellAnchor>
  <xdr:twoCellAnchor editAs="oneCell">
    <xdr:from>
      <xdr:col>0</xdr:col>
      <xdr:colOff>419100</xdr:colOff>
      <xdr:row>103</xdr:row>
      <xdr:rowOff>152400</xdr:rowOff>
    </xdr:from>
    <xdr:to>
      <xdr:col>4</xdr:col>
      <xdr:colOff>665784</xdr:colOff>
      <xdr:row>119</xdr:row>
      <xdr:rowOff>31749</xdr:rowOff>
    </xdr:to>
    <xdr:pic>
      <xdr:nvPicPr>
        <xdr:cNvPr id="4" name="Grafik 3">
          <a:extLst>
            <a:ext uri="{FF2B5EF4-FFF2-40B4-BE49-F238E27FC236}">
              <a16:creationId xmlns:a16="http://schemas.microsoft.com/office/drawing/2014/main" id="{B6A9534E-5C8F-4464-B7F2-47BD3DF22AE1}"/>
            </a:ext>
          </a:extLst>
        </xdr:cNvPr>
        <xdr:cNvPicPr>
          <a:picLocks noChangeAspect="1"/>
        </xdr:cNvPicPr>
      </xdr:nvPicPr>
      <xdr:blipFill>
        <a:blip xmlns:r="http://schemas.openxmlformats.org/officeDocument/2006/relationships" r:embed="rId6"/>
        <a:stretch>
          <a:fillRect/>
        </a:stretch>
      </xdr:blipFill>
      <xdr:spPr>
        <a:xfrm>
          <a:off x="419100" y="14331950"/>
          <a:ext cx="3408984" cy="2851150"/>
        </a:xfrm>
        <a:prstGeom prst="rect">
          <a:avLst/>
        </a:prstGeom>
        <a:ln>
          <a:solidFill>
            <a:schemeClr val="tx1"/>
          </a:solidFill>
        </a:ln>
      </xdr:spPr>
    </xdr:pic>
    <xdr:clientData/>
  </xdr:twoCellAnchor>
  <xdr:twoCellAnchor>
    <xdr:from>
      <xdr:col>5</xdr:col>
      <xdr:colOff>1128751</xdr:colOff>
      <xdr:row>94</xdr:row>
      <xdr:rowOff>173936</xdr:rowOff>
    </xdr:from>
    <xdr:to>
      <xdr:col>6</xdr:col>
      <xdr:colOff>81150</xdr:colOff>
      <xdr:row>95</xdr:row>
      <xdr:rowOff>156850</xdr:rowOff>
    </xdr:to>
    <xdr:sp macro="" textlink="">
      <xdr:nvSpPr>
        <xdr:cNvPr id="36" name="Pfeil: nach rechts 35">
          <a:extLst>
            <a:ext uri="{FF2B5EF4-FFF2-40B4-BE49-F238E27FC236}">
              <a16:creationId xmlns:a16="http://schemas.microsoft.com/office/drawing/2014/main" id="{01D7F2B8-76E6-4B89-8D98-43B60A76EC34}"/>
            </a:ext>
          </a:extLst>
        </xdr:cNvPr>
        <xdr:cNvSpPr/>
      </xdr:nvSpPr>
      <xdr:spPr>
        <a:xfrm rot="5400000">
          <a:off x="5550619" y="12706568"/>
          <a:ext cx="167064" cy="146199"/>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4</xdr:col>
      <xdr:colOff>1047750</xdr:colOff>
      <xdr:row>103</xdr:row>
      <xdr:rowOff>133350</xdr:rowOff>
    </xdr:from>
    <xdr:to>
      <xdr:col>7</xdr:col>
      <xdr:colOff>229383</xdr:colOff>
      <xdr:row>118</xdr:row>
      <xdr:rowOff>171450</xdr:rowOff>
    </xdr:to>
    <xdr:pic>
      <xdr:nvPicPr>
        <xdr:cNvPr id="5" name="Grafik 4">
          <a:extLst>
            <a:ext uri="{FF2B5EF4-FFF2-40B4-BE49-F238E27FC236}">
              <a16:creationId xmlns:a16="http://schemas.microsoft.com/office/drawing/2014/main" id="{EEF7C8C0-96F7-49EB-B020-F6438DA76F7F}"/>
            </a:ext>
          </a:extLst>
        </xdr:cNvPr>
        <xdr:cNvPicPr>
          <a:picLocks noChangeAspect="1"/>
        </xdr:cNvPicPr>
      </xdr:nvPicPr>
      <xdr:blipFill>
        <a:blip xmlns:r="http://schemas.openxmlformats.org/officeDocument/2006/relationships" r:embed="rId7"/>
        <a:stretch>
          <a:fillRect/>
        </a:stretch>
      </xdr:blipFill>
      <xdr:spPr>
        <a:xfrm>
          <a:off x="4210050" y="14312900"/>
          <a:ext cx="3359933" cy="2825750"/>
        </a:xfrm>
        <a:prstGeom prst="rect">
          <a:avLst/>
        </a:prstGeom>
        <a:ln>
          <a:solidFill>
            <a:schemeClr val="tx1"/>
          </a:solidFill>
        </a:ln>
      </xdr:spPr>
    </xdr:pic>
    <xdr:clientData/>
  </xdr:twoCellAnchor>
  <xdr:twoCellAnchor editAs="oneCell">
    <xdr:from>
      <xdr:col>7</xdr:col>
      <xdr:colOff>844550</xdr:colOff>
      <xdr:row>103</xdr:row>
      <xdr:rowOff>107950</xdr:rowOff>
    </xdr:from>
    <xdr:to>
      <xdr:col>10</xdr:col>
      <xdr:colOff>807357</xdr:colOff>
      <xdr:row>119</xdr:row>
      <xdr:rowOff>25399</xdr:rowOff>
    </xdr:to>
    <xdr:pic>
      <xdr:nvPicPr>
        <xdr:cNvPr id="18" name="Grafik 17">
          <a:extLst>
            <a:ext uri="{FF2B5EF4-FFF2-40B4-BE49-F238E27FC236}">
              <a16:creationId xmlns:a16="http://schemas.microsoft.com/office/drawing/2014/main" id="{828F786C-D0D3-411E-98EF-6642CF1CA6AC}"/>
            </a:ext>
          </a:extLst>
        </xdr:cNvPr>
        <xdr:cNvPicPr>
          <a:picLocks noChangeAspect="1"/>
        </xdr:cNvPicPr>
      </xdr:nvPicPr>
      <xdr:blipFill>
        <a:blip xmlns:r="http://schemas.openxmlformats.org/officeDocument/2006/relationships" r:embed="rId8"/>
        <a:stretch>
          <a:fillRect/>
        </a:stretch>
      </xdr:blipFill>
      <xdr:spPr>
        <a:xfrm>
          <a:off x="7797800" y="14287500"/>
          <a:ext cx="3372757" cy="2889250"/>
        </a:xfrm>
        <a:prstGeom prst="rect">
          <a:avLst/>
        </a:prstGeom>
        <a:ln>
          <a:solidFill>
            <a:schemeClr val="tx1"/>
          </a:solidFill>
        </a:ln>
      </xdr:spPr>
    </xdr:pic>
    <xdr:clientData/>
  </xdr:twoCellAnchor>
  <xdr:twoCellAnchor editAs="oneCell">
    <xdr:from>
      <xdr:col>3</xdr:col>
      <xdr:colOff>458177</xdr:colOff>
      <xdr:row>98</xdr:row>
      <xdr:rowOff>59652</xdr:rowOff>
    </xdr:from>
    <xdr:to>
      <xdr:col>7</xdr:col>
      <xdr:colOff>966177</xdr:colOff>
      <xdr:row>102</xdr:row>
      <xdr:rowOff>99218</xdr:rowOff>
    </xdr:to>
    <xdr:pic>
      <xdr:nvPicPr>
        <xdr:cNvPr id="19" name="Grafik 18">
          <a:extLst>
            <a:ext uri="{FF2B5EF4-FFF2-40B4-BE49-F238E27FC236}">
              <a16:creationId xmlns:a16="http://schemas.microsoft.com/office/drawing/2014/main" id="{4AE1DFF5-5235-486C-959F-88E511CABAE5}"/>
            </a:ext>
          </a:extLst>
        </xdr:cNvPr>
        <xdr:cNvPicPr>
          <a:picLocks noChangeAspect="1"/>
        </xdr:cNvPicPr>
      </xdr:nvPicPr>
      <xdr:blipFill>
        <a:blip xmlns:r="http://schemas.openxmlformats.org/officeDocument/2006/relationships" r:embed="rId9"/>
        <a:stretch>
          <a:fillRect/>
        </a:stretch>
      </xdr:blipFill>
      <xdr:spPr>
        <a:xfrm>
          <a:off x="2861408" y="13423960"/>
          <a:ext cx="5450254" cy="782027"/>
        </a:xfrm>
        <a:prstGeom prst="rect">
          <a:avLst/>
        </a:prstGeom>
      </xdr:spPr>
    </xdr:pic>
    <xdr:clientData/>
  </xdr:twoCellAnchor>
  <xdr:twoCellAnchor editAs="oneCell">
    <xdr:from>
      <xdr:col>18</xdr:col>
      <xdr:colOff>195383</xdr:colOff>
      <xdr:row>103</xdr:row>
      <xdr:rowOff>16599</xdr:rowOff>
    </xdr:from>
    <xdr:to>
      <xdr:col>20</xdr:col>
      <xdr:colOff>767862</xdr:colOff>
      <xdr:row>119</xdr:row>
      <xdr:rowOff>7457</xdr:rowOff>
    </xdr:to>
    <xdr:pic>
      <xdr:nvPicPr>
        <xdr:cNvPr id="21" name="Grafik 20">
          <a:extLst>
            <a:ext uri="{FF2B5EF4-FFF2-40B4-BE49-F238E27FC236}">
              <a16:creationId xmlns:a16="http://schemas.microsoft.com/office/drawing/2014/main" id="{740A0F73-B66C-4E3A-B985-ECC2F15CA768}"/>
            </a:ext>
          </a:extLst>
        </xdr:cNvPr>
        <xdr:cNvPicPr>
          <a:picLocks noChangeAspect="1"/>
        </xdr:cNvPicPr>
      </xdr:nvPicPr>
      <xdr:blipFill>
        <a:blip xmlns:r="http://schemas.openxmlformats.org/officeDocument/2006/relationships" r:embed="rId10"/>
        <a:stretch>
          <a:fillRect/>
        </a:stretch>
      </xdr:blipFill>
      <xdr:spPr>
        <a:xfrm>
          <a:off x="16299960" y="14308984"/>
          <a:ext cx="3424117" cy="2985128"/>
        </a:xfrm>
        <a:prstGeom prst="rect">
          <a:avLst/>
        </a:prstGeom>
        <a:solidFill>
          <a:schemeClr val="tx1"/>
        </a:solidFill>
        <a:ln>
          <a:solidFill>
            <a:schemeClr val="tx1"/>
          </a:solidFill>
        </a:ln>
      </xdr:spPr>
    </xdr:pic>
    <xdr:clientData/>
  </xdr:twoCellAnchor>
  <xdr:twoCellAnchor editAs="oneCell">
    <xdr:from>
      <xdr:col>21</xdr:col>
      <xdr:colOff>117232</xdr:colOff>
      <xdr:row>103</xdr:row>
      <xdr:rowOff>21478</xdr:rowOff>
    </xdr:from>
    <xdr:to>
      <xdr:col>23</xdr:col>
      <xdr:colOff>610577</xdr:colOff>
      <xdr:row>119</xdr:row>
      <xdr:rowOff>242</xdr:rowOff>
    </xdr:to>
    <xdr:pic>
      <xdr:nvPicPr>
        <xdr:cNvPr id="27" name="Grafik 26">
          <a:extLst>
            <a:ext uri="{FF2B5EF4-FFF2-40B4-BE49-F238E27FC236}">
              <a16:creationId xmlns:a16="http://schemas.microsoft.com/office/drawing/2014/main" id="{B2024992-7CEC-4827-980A-3354ADE9371F}"/>
            </a:ext>
          </a:extLst>
        </xdr:cNvPr>
        <xdr:cNvPicPr>
          <a:picLocks noChangeAspect="1"/>
        </xdr:cNvPicPr>
      </xdr:nvPicPr>
      <xdr:blipFill>
        <a:blip xmlns:r="http://schemas.openxmlformats.org/officeDocument/2006/relationships" r:embed="rId11"/>
        <a:stretch>
          <a:fillRect/>
        </a:stretch>
      </xdr:blipFill>
      <xdr:spPr>
        <a:xfrm>
          <a:off x="19948770" y="14313863"/>
          <a:ext cx="3370384" cy="2971568"/>
        </a:xfrm>
        <a:prstGeom prst="rect">
          <a:avLst/>
        </a:prstGeom>
        <a:ln>
          <a:solidFill>
            <a:schemeClr val="tx1"/>
          </a:solidFill>
        </a:ln>
      </xdr:spPr>
    </xdr:pic>
    <xdr:clientData/>
  </xdr:twoCellAnchor>
  <xdr:twoCellAnchor editAs="oneCell">
    <xdr:from>
      <xdr:col>14</xdr:col>
      <xdr:colOff>282574</xdr:colOff>
      <xdr:row>103</xdr:row>
      <xdr:rowOff>1</xdr:rowOff>
    </xdr:from>
    <xdr:to>
      <xdr:col>17</xdr:col>
      <xdr:colOff>1163703</xdr:colOff>
      <xdr:row>118</xdr:row>
      <xdr:rowOff>166078</xdr:rowOff>
    </xdr:to>
    <xdr:pic>
      <xdr:nvPicPr>
        <xdr:cNvPr id="28" name="Grafik 27">
          <a:extLst>
            <a:ext uri="{FF2B5EF4-FFF2-40B4-BE49-F238E27FC236}">
              <a16:creationId xmlns:a16="http://schemas.microsoft.com/office/drawing/2014/main" id="{72BCBD35-1980-4716-9E91-E1D2EE1668BE}"/>
            </a:ext>
          </a:extLst>
        </xdr:cNvPr>
        <xdr:cNvPicPr>
          <a:picLocks noChangeAspect="1"/>
        </xdr:cNvPicPr>
      </xdr:nvPicPr>
      <xdr:blipFill>
        <a:blip xmlns:r="http://schemas.openxmlformats.org/officeDocument/2006/relationships" r:embed="rId12"/>
        <a:stretch>
          <a:fillRect/>
        </a:stretch>
      </xdr:blipFill>
      <xdr:spPr>
        <a:xfrm>
          <a:off x="12674843" y="14292386"/>
          <a:ext cx="3391822" cy="2974730"/>
        </a:xfrm>
        <a:prstGeom prst="rect">
          <a:avLst/>
        </a:prstGeom>
        <a:ln>
          <a:solidFill>
            <a:schemeClr val="tx1"/>
          </a:solidFill>
        </a:ln>
      </xdr:spPr>
    </xdr:pic>
    <xdr:clientData/>
  </xdr:twoCellAnchor>
  <xdr:twoCellAnchor editAs="oneCell">
    <xdr:from>
      <xdr:col>17</xdr:col>
      <xdr:colOff>342900</xdr:colOff>
      <xdr:row>98</xdr:row>
      <xdr:rowOff>6351</xdr:rowOff>
    </xdr:from>
    <xdr:to>
      <xdr:col>20</xdr:col>
      <xdr:colOff>1079500</xdr:colOff>
      <xdr:row>102</xdr:row>
      <xdr:rowOff>5335</xdr:rowOff>
    </xdr:to>
    <xdr:pic>
      <xdr:nvPicPr>
        <xdr:cNvPr id="37" name="Grafik 36">
          <a:extLst>
            <a:ext uri="{FF2B5EF4-FFF2-40B4-BE49-F238E27FC236}">
              <a16:creationId xmlns:a16="http://schemas.microsoft.com/office/drawing/2014/main" id="{A893E488-59AB-449A-90FE-42873A81C6B1}"/>
            </a:ext>
          </a:extLst>
        </xdr:cNvPr>
        <xdr:cNvPicPr>
          <a:picLocks noChangeAspect="1"/>
        </xdr:cNvPicPr>
      </xdr:nvPicPr>
      <xdr:blipFill>
        <a:blip xmlns:r="http://schemas.openxmlformats.org/officeDocument/2006/relationships" r:embed="rId13"/>
        <a:stretch>
          <a:fillRect/>
        </a:stretch>
      </xdr:blipFill>
      <xdr:spPr>
        <a:xfrm>
          <a:off x="15233650" y="13265151"/>
          <a:ext cx="5283200" cy="735584"/>
        </a:xfrm>
        <a:prstGeom prst="rect">
          <a:avLst/>
        </a:prstGeom>
      </xdr:spPr>
    </xdr:pic>
    <xdr:clientData/>
  </xdr:twoCellAnchor>
  <xdr:twoCellAnchor>
    <xdr:from>
      <xdr:col>19</xdr:col>
      <xdr:colOff>531851</xdr:colOff>
      <xdr:row>95</xdr:row>
      <xdr:rowOff>21537</xdr:rowOff>
    </xdr:from>
    <xdr:to>
      <xdr:col>19</xdr:col>
      <xdr:colOff>678050</xdr:colOff>
      <xdr:row>96</xdr:row>
      <xdr:rowOff>4451</xdr:rowOff>
    </xdr:to>
    <xdr:sp macro="" textlink="">
      <xdr:nvSpPr>
        <xdr:cNvPr id="38" name="Pfeil: nach rechts 37">
          <a:extLst>
            <a:ext uri="{FF2B5EF4-FFF2-40B4-BE49-F238E27FC236}">
              <a16:creationId xmlns:a16="http://schemas.microsoft.com/office/drawing/2014/main" id="{E0DA8D0B-39D2-4AD1-88C4-904F2AD65BD1}"/>
            </a:ext>
          </a:extLst>
        </xdr:cNvPr>
        <xdr:cNvSpPr/>
      </xdr:nvSpPr>
      <xdr:spPr>
        <a:xfrm rot="5400000">
          <a:off x="17755319" y="12738319"/>
          <a:ext cx="167064" cy="146199"/>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xdr:from>
      <xdr:col>20</xdr:col>
      <xdr:colOff>206375</xdr:colOff>
      <xdr:row>122</xdr:row>
      <xdr:rowOff>82550</xdr:rowOff>
    </xdr:from>
    <xdr:to>
      <xdr:col>23</xdr:col>
      <xdr:colOff>539750</xdr:colOff>
      <xdr:row>144</xdr:row>
      <xdr:rowOff>6350</xdr:rowOff>
    </xdr:to>
    <xdr:graphicFrame macro="">
      <xdr:nvGraphicFramePr>
        <xdr:cNvPr id="20" name="Diagramm 19">
          <a:extLst>
            <a:ext uri="{FF2B5EF4-FFF2-40B4-BE49-F238E27FC236}">
              <a16:creationId xmlns:a16="http://schemas.microsoft.com/office/drawing/2014/main" id="{6D45C9E9-E8DF-47ED-B455-BBB75241FC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168275</xdr:colOff>
      <xdr:row>122</xdr:row>
      <xdr:rowOff>25400</xdr:rowOff>
    </xdr:from>
    <xdr:to>
      <xdr:col>11</xdr:col>
      <xdr:colOff>38100</xdr:colOff>
      <xdr:row>143</xdr:row>
      <xdr:rowOff>165100</xdr:rowOff>
    </xdr:to>
    <xdr:graphicFrame macro="">
      <xdr:nvGraphicFramePr>
        <xdr:cNvPr id="22" name="Diagramm 21">
          <a:extLst>
            <a:ext uri="{FF2B5EF4-FFF2-40B4-BE49-F238E27FC236}">
              <a16:creationId xmlns:a16="http://schemas.microsoft.com/office/drawing/2014/main" id="{A1388CF8-2D51-4137-9E2F-F0DD06CA7A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20</xdr:col>
      <xdr:colOff>507761</xdr:colOff>
      <xdr:row>144</xdr:row>
      <xdr:rowOff>36381</xdr:rowOff>
    </xdr:from>
    <xdr:to>
      <xdr:col>23</xdr:col>
      <xdr:colOff>668067</xdr:colOff>
      <xdr:row>145</xdr:row>
      <xdr:rowOff>150941</xdr:rowOff>
    </xdr:to>
    <xdr:pic>
      <xdr:nvPicPr>
        <xdr:cNvPr id="39" name="Grafik 38">
          <a:extLst>
            <a:ext uri="{FF2B5EF4-FFF2-40B4-BE49-F238E27FC236}">
              <a16:creationId xmlns:a16="http://schemas.microsoft.com/office/drawing/2014/main" id="{D7E253CA-F1A5-4456-9495-9DEFFA1D4812}"/>
            </a:ext>
          </a:extLst>
        </xdr:cNvPr>
        <xdr:cNvPicPr>
          <a:picLocks noChangeAspect="1"/>
        </xdr:cNvPicPr>
      </xdr:nvPicPr>
      <xdr:blipFill rotWithShape="1">
        <a:blip xmlns:r="http://schemas.openxmlformats.org/officeDocument/2006/relationships" r:embed="rId4"/>
        <a:srcRect t="19786"/>
        <a:stretch/>
      </xdr:blipFill>
      <xdr:spPr>
        <a:xfrm>
          <a:off x="19108376" y="21963419"/>
          <a:ext cx="4268268" cy="300176"/>
        </a:xfrm>
        <a:prstGeom prst="rect">
          <a:avLst/>
        </a:prstGeom>
      </xdr:spPr>
    </xdr:pic>
    <xdr:clientData/>
  </xdr:twoCellAnchor>
  <xdr:twoCellAnchor editAs="oneCell">
    <xdr:from>
      <xdr:col>7</xdr:col>
      <xdr:colOff>444381</xdr:colOff>
      <xdr:row>142</xdr:row>
      <xdr:rowOff>117633</xdr:rowOff>
    </xdr:from>
    <xdr:to>
      <xdr:col>11</xdr:col>
      <xdr:colOff>160187</xdr:colOff>
      <xdr:row>144</xdr:row>
      <xdr:rowOff>46578</xdr:rowOff>
    </xdr:to>
    <xdr:pic>
      <xdr:nvPicPr>
        <xdr:cNvPr id="40" name="Grafik 39">
          <a:extLst>
            <a:ext uri="{FF2B5EF4-FFF2-40B4-BE49-F238E27FC236}">
              <a16:creationId xmlns:a16="http://schemas.microsoft.com/office/drawing/2014/main" id="{A553064A-1ECC-4FE9-B00E-F1CF749AFEB3}"/>
            </a:ext>
          </a:extLst>
        </xdr:cNvPr>
        <xdr:cNvPicPr>
          <a:picLocks noChangeAspect="1"/>
        </xdr:cNvPicPr>
      </xdr:nvPicPr>
      <xdr:blipFill rotWithShape="1">
        <a:blip xmlns:r="http://schemas.openxmlformats.org/officeDocument/2006/relationships" r:embed="rId4"/>
        <a:srcRect t="19786"/>
        <a:stretch/>
      </xdr:blipFill>
      <xdr:spPr>
        <a:xfrm>
          <a:off x="7400073" y="21673441"/>
          <a:ext cx="4268268" cy="300176"/>
        </a:xfrm>
        <a:prstGeom prst="rect">
          <a:avLst/>
        </a:prstGeom>
      </xdr:spPr>
    </xdr:pic>
    <xdr:clientData/>
  </xdr:twoCellAnchor>
  <xdr:twoCellAnchor>
    <xdr:from>
      <xdr:col>14</xdr:col>
      <xdr:colOff>201636</xdr:colOff>
      <xdr:row>145</xdr:row>
      <xdr:rowOff>118619</xdr:rowOff>
    </xdr:from>
    <xdr:to>
      <xdr:col>19</xdr:col>
      <xdr:colOff>1151758</xdr:colOff>
      <xdr:row>163</xdr:row>
      <xdr:rowOff>112345</xdr:rowOff>
    </xdr:to>
    <xdr:sp macro="" textlink="">
      <xdr:nvSpPr>
        <xdr:cNvPr id="23" name="Textfeld 22">
          <a:extLst>
            <a:ext uri="{FF2B5EF4-FFF2-40B4-BE49-F238E27FC236}">
              <a16:creationId xmlns:a16="http://schemas.microsoft.com/office/drawing/2014/main" id="{E25AF4A1-AB22-4672-A113-1B666EC79C55}"/>
            </a:ext>
          </a:extLst>
        </xdr:cNvPr>
        <xdr:cNvSpPr txBox="1"/>
      </xdr:nvSpPr>
      <xdr:spPr>
        <a:xfrm>
          <a:off x="12979790" y="30027119"/>
          <a:ext cx="6655353" cy="333480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u="none" strike="noStrike">
              <a:solidFill>
                <a:schemeClr val="dk1"/>
              </a:solidFill>
              <a:effectLst/>
              <a:latin typeface="+mn-lt"/>
              <a:ea typeface="+mn-ea"/>
              <a:cs typeface="+mn-cs"/>
            </a:rPr>
            <a:t>Analysis</a:t>
          </a:r>
          <a:r>
            <a:rPr lang="de-DE" sz="1100" b="1" u="none" strike="noStrike" baseline="0">
              <a:solidFill>
                <a:schemeClr val="dk1"/>
              </a:solidFill>
              <a:effectLst/>
              <a:latin typeface="+mn-lt"/>
              <a:ea typeface="+mn-ea"/>
              <a:cs typeface="+mn-cs"/>
            </a:rPr>
            <a:t> </a:t>
          </a:r>
        </a:p>
        <a:p>
          <a:endParaRPr lang="de-DE" sz="1100" b="1" u="none" strike="noStrike" baseline="0">
            <a:solidFill>
              <a:schemeClr val="dk1"/>
            </a:solidFill>
            <a:effectLst/>
            <a:latin typeface="+mn-lt"/>
            <a:ea typeface="+mn-ea"/>
            <a:cs typeface="+mn-cs"/>
          </a:endParaRPr>
        </a:p>
        <a:p>
          <a:r>
            <a:rPr lang="de-DE" sz="1100" b="1" u="none" strike="noStrike" baseline="0">
              <a:solidFill>
                <a:schemeClr val="dk1"/>
              </a:solidFill>
              <a:effectLst/>
              <a:latin typeface="+mn-lt"/>
              <a:ea typeface="+mn-ea"/>
              <a:cs typeface="+mn-cs"/>
            </a:rPr>
            <a:t>1) </a:t>
          </a:r>
          <a:r>
            <a:rPr lang="de-DE" sz="1100" b="1" u="none" strike="noStrike">
              <a:solidFill>
                <a:schemeClr val="dk1"/>
              </a:solidFill>
              <a:effectLst/>
              <a:latin typeface="+mn-lt"/>
              <a:ea typeface="+mn-ea"/>
              <a:cs typeface="+mn-cs"/>
            </a:rPr>
            <a:t>Mid-Range (K=20 to K=50) – Near Perfect</a:t>
          </a:r>
          <a:br>
            <a:rPr lang="de-DE" sz="1100" b="0" u="none" strike="noStrike">
              <a:solidFill>
                <a:schemeClr val="dk1"/>
              </a:solidFill>
              <a:effectLst/>
              <a:latin typeface="+mn-lt"/>
              <a:ea typeface="+mn-ea"/>
              <a:cs typeface="+mn-cs"/>
            </a:rPr>
          </a:br>
          <a:r>
            <a:rPr lang="de-DE" sz="1100" b="0" u="none" strike="noStrike">
              <a:solidFill>
                <a:schemeClr val="dk1"/>
              </a:solidFill>
              <a:effectLst/>
              <a:latin typeface="+mn-lt"/>
              <a:ea typeface="+mn-ea"/>
              <a:cs typeface="+mn-cs"/>
            </a:rPr>
            <a:t>In this range, the blue measurement curve in the diagram nestles extremely close to the orange ideal line. The deviations in the "Dev. Brightness" column are almost consistently at a minimal 0.08 to 0.20 brightness levels. Percentage-wise, the error remains below 0.3% to 0.7%. In the light gray tones and upper mid-tones, your system now prints absolutely linearly. The old, dull "belly" upwards has been successfully ironed out here.</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2) Darker Mid-Tones (K=55 to K=85) – Slight Downward Deviation</a:t>
          </a:r>
          <a:br>
            <a:rPr lang="de-DE" sz="1100" b="0" u="none" strike="noStrike">
              <a:solidFill>
                <a:schemeClr val="dk1"/>
              </a:solidFill>
              <a:effectLst/>
              <a:latin typeface="+mn-lt"/>
              <a:ea typeface="+mn-ea"/>
              <a:cs typeface="+mn-cs"/>
            </a:rPr>
          </a:br>
          <a:r>
            <a:rPr lang="de-DE" sz="1100" b="0" u="none" strike="noStrike">
              <a:solidFill>
                <a:schemeClr val="dk1"/>
              </a:solidFill>
              <a:effectLst/>
              <a:latin typeface="+mn-lt"/>
              <a:ea typeface="+mn-ea"/>
              <a:cs typeface="+mn-cs"/>
            </a:rPr>
            <a:t>From K=55 onwards, the blue curve falls slightly below the ideal line. The deviations become negative and reach their maximum value of -1.78 brightness levels (-4.89%) at K=75. In this transition area, the printer prints the grayscale values a nuance too dark. This is the exact opposite of before – the curve sags slightly here.</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3) K=95 </a:t>
          </a:r>
          <a:r>
            <a:rPr lang="de-DE" sz="1100" b="1">
              <a:solidFill>
                <a:schemeClr val="dk1"/>
              </a:solidFill>
              <a:effectLst/>
              <a:latin typeface="+mn-lt"/>
              <a:ea typeface="+mn-ea"/>
              <a:cs typeface="+mn-cs"/>
            </a:rPr>
            <a:t>– </a:t>
          </a:r>
          <a:r>
            <a:rPr lang="de-DE" sz="1100" b="1" u="none" strike="noStrike">
              <a:solidFill>
                <a:schemeClr val="dk1"/>
              </a:solidFill>
              <a:effectLst/>
              <a:latin typeface="+mn-lt"/>
              <a:ea typeface="+mn-ea"/>
              <a:cs typeface="+mn-cs"/>
            </a:rPr>
            <a:t>Better!</a:t>
          </a:r>
          <a:br>
            <a:rPr lang="de-DE" sz="1100" b="0" u="none" strike="noStrike">
              <a:solidFill>
                <a:schemeClr val="dk1"/>
              </a:solidFill>
              <a:effectLst/>
              <a:latin typeface="+mn-lt"/>
              <a:ea typeface="+mn-ea"/>
              <a:cs typeface="+mn-cs"/>
            </a:rPr>
          </a:br>
          <a:r>
            <a:rPr lang="de-DE" sz="1100" b="0" u="none" strike="noStrike">
              <a:solidFill>
                <a:schemeClr val="dk1"/>
              </a:solidFill>
              <a:effectLst/>
              <a:latin typeface="+mn-lt"/>
              <a:ea typeface="+mn-ea"/>
              <a:cs typeface="+mn-cs"/>
            </a:rPr>
            <a:t>This is the best result of your new linearization. The dreaded crash at the end of the curve has been drastically minimized. Before: A massive drop of -2.00 brightness levels (-9.78%). Now: Only a minor deviation of -1.07 brightness levels (-5.22%).</a:t>
          </a:r>
        </a:p>
        <a:p>
          <a:endParaRPr lang="de-DE" sz="1100"/>
        </a:p>
      </xdr:txBody>
    </xdr:sp>
    <xdr:clientData/>
  </xdr:twoCellAnchor>
  <xdr:twoCellAnchor>
    <xdr:from>
      <xdr:col>1</xdr:col>
      <xdr:colOff>179551</xdr:colOff>
      <xdr:row>145</xdr:row>
      <xdr:rowOff>95468</xdr:rowOff>
    </xdr:from>
    <xdr:to>
      <xdr:col>6</xdr:col>
      <xdr:colOff>1099207</xdr:colOff>
      <xdr:row>164</xdr:row>
      <xdr:rowOff>74448</xdr:rowOff>
    </xdr:to>
    <xdr:sp macro="" textlink="">
      <xdr:nvSpPr>
        <xdr:cNvPr id="41" name="Textfeld 40">
          <a:extLst>
            <a:ext uri="{FF2B5EF4-FFF2-40B4-BE49-F238E27FC236}">
              <a16:creationId xmlns:a16="http://schemas.microsoft.com/office/drawing/2014/main" id="{CB142E32-2108-451B-B84D-7F6E14CEE967}"/>
            </a:ext>
          </a:extLst>
        </xdr:cNvPr>
        <xdr:cNvSpPr txBox="1"/>
      </xdr:nvSpPr>
      <xdr:spPr>
        <a:xfrm>
          <a:off x="683172" y="22009537"/>
          <a:ext cx="6433207" cy="347367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u="none" strike="noStrike">
              <a:solidFill>
                <a:schemeClr val="dk1"/>
              </a:solidFill>
              <a:effectLst/>
              <a:latin typeface="+mn-lt"/>
              <a:ea typeface="+mn-ea"/>
              <a:cs typeface="+mn-cs"/>
            </a:rPr>
            <a:t>Analysis </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1) The Light to Mid-Tones (K=0 to K=75) – Very good linearity</a:t>
          </a:r>
          <a:br>
            <a:rPr lang="de-DE" sz="1100" b="0" u="none" strike="noStrike">
              <a:solidFill>
                <a:schemeClr val="dk1"/>
              </a:solidFill>
              <a:effectLst/>
              <a:latin typeface="+mn-lt"/>
              <a:ea typeface="+mn-ea"/>
              <a:cs typeface="+mn-cs"/>
            </a:rPr>
          </a:br>
          <a:r>
            <a:rPr lang="de-DE" sz="1100" b="0" u="none" strike="noStrike">
              <a:solidFill>
                <a:schemeClr val="dk1"/>
              </a:solidFill>
              <a:effectLst/>
              <a:latin typeface="+mn-lt"/>
              <a:ea typeface="+mn-ea"/>
              <a:cs typeface="+mn-cs"/>
            </a:rPr>
            <a:t>In this huge range, the printer hardly deviates from the theory at all. The deviations remain almost consistently in the tiny range of 0.08 to 0.45 brightness levels. The percentage error barely cracks the 2% mark anywhere. The grayscale tones run perfectly smooth and harmonious here.</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2) The Critical Point: K=95 – Very good!</a:t>
          </a:r>
        </a:p>
        <a:p>
          <a:r>
            <a:rPr lang="de-DE" sz="1100" b="0" u="none" strike="noStrike">
              <a:solidFill>
                <a:schemeClr val="dk1"/>
              </a:solidFill>
              <a:effectLst/>
              <a:latin typeface="+mn-lt"/>
              <a:ea typeface="+mn-ea"/>
              <a:cs typeface="+mn-cs"/>
            </a:rPr>
            <a:t>Remember the first measurements, where the curve at the end crashed dramatically by nearly -10%. In this attempt, the drop has almost completely disappeared. At K=95, the measured value is 20.85 (Target is 21.05). That is a minimal deviation of just -0.20 brightness levels – percentage-wise less than -0.93%. The printer now has the dark shadow areas completely under control. There is no more unidentifiable gray mush. The finest details in dark image areas are clearly rendered and no longer get crushed in the print.</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3) The Deep Tones (K=80 to K=90)</a:t>
          </a:r>
          <a:br>
            <a:rPr lang="de-DE" sz="1100" b="0" u="none" strike="noStrike">
              <a:solidFill>
                <a:schemeClr val="dk1"/>
              </a:solidFill>
              <a:effectLst/>
              <a:latin typeface="+mn-lt"/>
              <a:ea typeface="+mn-ea"/>
              <a:cs typeface="+mn-cs"/>
            </a:rPr>
          </a:br>
          <a:r>
            <a:rPr lang="de-DE" sz="1100" b="0" u="none" strike="noStrike">
              <a:solidFill>
                <a:schemeClr val="dk1"/>
              </a:solidFill>
              <a:effectLst/>
              <a:latin typeface="+mn-lt"/>
              <a:ea typeface="+mn-ea"/>
              <a:cs typeface="+mn-cs"/>
            </a:rPr>
            <a:t>Just before the final stretch, there is a very small upward wobble. At K=90, the print is +1.47 brightness levels too light (+5.86%). In this area, the gray is a minimal nuance paler than it should be. However, since this error occurs in isolation and lies below the critical threshold of practical perception, it carries hardly any weight in the actual print.</a:t>
          </a:r>
        </a:p>
      </xdr:txBody>
    </xdr:sp>
    <xdr:clientData/>
  </xdr:twoCellAnchor>
  <xdr:twoCellAnchor>
    <xdr:from>
      <xdr:col>17</xdr:col>
      <xdr:colOff>1446253</xdr:colOff>
      <xdr:row>37</xdr:row>
      <xdr:rowOff>40583</xdr:rowOff>
    </xdr:from>
    <xdr:to>
      <xdr:col>17</xdr:col>
      <xdr:colOff>1592452</xdr:colOff>
      <xdr:row>38</xdr:row>
      <xdr:rowOff>23497</xdr:rowOff>
    </xdr:to>
    <xdr:sp macro="" textlink="">
      <xdr:nvSpPr>
        <xdr:cNvPr id="42" name="Pfeil: nach rechts 41">
          <a:extLst>
            <a:ext uri="{FF2B5EF4-FFF2-40B4-BE49-F238E27FC236}">
              <a16:creationId xmlns:a16="http://schemas.microsoft.com/office/drawing/2014/main" id="{A1D4A984-F2E8-46EF-BD56-14C89DC1DBAF}"/>
            </a:ext>
          </a:extLst>
        </xdr:cNvPr>
        <xdr:cNvSpPr/>
      </xdr:nvSpPr>
      <xdr:spPr>
        <a:xfrm rot="5400000">
          <a:off x="16713921" y="6864565"/>
          <a:ext cx="167064" cy="146199"/>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xdr:from>
      <xdr:col>4</xdr:col>
      <xdr:colOff>329225</xdr:colOff>
      <xdr:row>65</xdr:row>
      <xdr:rowOff>132373</xdr:rowOff>
    </xdr:from>
    <xdr:to>
      <xdr:col>8</xdr:col>
      <xdr:colOff>363905</xdr:colOff>
      <xdr:row>88</xdr:row>
      <xdr:rowOff>36147</xdr:rowOff>
    </xdr:to>
    <xdr:sp macro="" textlink="">
      <xdr:nvSpPr>
        <xdr:cNvPr id="43" name="Textfeld 42">
          <a:extLst>
            <a:ext uri="{FF2B5EF4-FFF2-40B4-BE49-F238E27FC236}">
              <a16:creationId xmlns:a16="http://schemas.microsoft.com/office/drawing/2014/main" id="{4B8D1C8D-EC29-45A7-AC32-25DFEBA263EE}"/>
            </a:ext>
          </a:extLst>
        </xdr:cNvPr>
        <xdr:cNvSpPr txBox="1"/>
      </xdr:nvSpPr>
      <xdr:spPr>
        <a:xfrm>
          <a:off x="3491525" y="12102123"/>
          <a:ext cx="5451230" cy="413922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u="none" strike="noStrike">
              <a:solidFill>
                <a:sysClr val="windowText" lastClr="000000"/>
              </a:solidFill>
              <a:effectLst/>
              <a:latin typeface="+mn-lt"/>
              <a:ea typeface="+mn-ea"/>
              <a:cs typeface="+mn-cs"/>
            </a:rPr>
            <a:t>Analysis</a:t>
          </a:r>
        </a:p>
        <a:p>
          <a:endParaRPr lang="de-DE" sz="1100" b="1" u="none" strike="noStrike">
            <a:solidFill>
              <a:sysClr val="windowText" lastClr="000000"/>
            </a:solidFill>
            <a:effectLst/>
            <a:latin typeface="+mn-lt"/>
            <a:ea typeface="+mn-ea"/>
            <a:cs typeface="+mn-cs"/>
          </a:endParaRPr>
        </a:p>
        <a:p>
          <a:r>
            <a:rPr lang="de-DE" sz="1100" b="1" u="none" strike="noStrike">
              <a:solidFill>
                <a:sysClr val="windowText" lastClr="000000"/>
              </a:solidFill>
              <a:effectLst/>
              <a:latin typeface="+mn-lt"/>
              <a:ea typeface="+mn-ea"/>
              <a:cs typeface="+mn-cs"/>
            </a:rPr>
            <a:t>1. The Highlights (K0 to K25)</a:t>
          </a:r>
        </a:p>
        <a:p>
          <a:r>
            <a:rPr lang="de-DE" sz="1100" b="1" u="none" strike="noStrike">
              <a:solidFill>
                <a:schemeClr val="dk1"/>
              </a:solidFill>
              <a:effectLst/>
              <a:latin typeface="+mn-lt"/>
              <a:ea typeface="+mn-ea"/>
              <a:cs typeface="+mn-cs"/>
            </a:rPr>
            <a:t>Deviation:</a:t>
          </a:r>
          <a:r>
            <a:rPr lang="de-DE" sz="1100" b="0" u="none" strike="noStrike">
              <a:solidFill>
                <a:schemeClr val="dk1"/>
              </a:solidFill>
              <a:effectLst/>
              <a:latin typeface="+mn-lt"/>
              <a:ea typeface="+mn-ea"/>
              <a:cs typeface="+mn-cs"/>
            </a:rPr>
            <a:t> The percentage error remains consistently below 2.2%.</a:t>
          </a:r>
        </a:p>
        <a:p>
          <a:r>
            <a:rPr lang="de-DE" sz="1100" b="1" u="none" strike="noStrike">
              <a:solidFill>
                <a:schemeClr val="dk1"/>
              </a:solidFill>
              <a:effectLst/>
              <a:latin typeface="+mn-lt"/>
              <a:ea typeface="+mn-ea"/>
              <a:cs typeface="+mn-cs"/>
            </a:rPr>
            <a:t>Interpretation:</a:t>
          </a:r>
          <a:r>
            <a:rPr lang="de-DE" sz="1100" b="0" u="none" strike="noStrike">
              <a:solidFill>
                <a:schemeClr val="dk1"/>
              </a:solidFill>
              <a:effectLst/>
              <a:latin typeface="+mn-lt"/>
              <a:ea typeface="+mn-ea"/>
              <a:cs typeface="+mn-cs"/>
            </a:rPr>
            <a:t> In the bright image areas, the print follows the ideal line almost perfectly. Highlight details and smooth gradients are optimally preserved here.</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2. The Midtones and Three-Quarter Tones (K30 to K75)</a:t>
          </a:r>
        </a:p>
        <a:p>
          <a:r>
            <a:rPr lang="de-DE" sz="1100" b="1" u="none" strike="noStrike">
              <a:solidFill>
                <a:schemeClr val="dk1"/>
              </a:solidFill>
              <a:effectLst/>
              <a:latin typeface="+mn-lt"/>
              <a:ea typeface="+mn-ea"/>
              <a:cs typeface="+mn-cs"/>
            </a:rPr>
            <a:t>Quality:</a:t>
          </a:r>
          <a:r>
            <a:rPr lang="de-DE" sz="1100" b="0" u="none" strike="noStrike">
              <a:solidFill>
                <a:schemeClr val="dk1"/>
              </a:solidFill>
              <a:effectLst/>
              <a:latin typeface="+mn-lt"/>
              <a:ea typeface="+mn-ea"/>
              <a:cs typeface="+mn-cs"/>
            </a:rPr>
            <a:t> Acceptable, but leaves room for improvement.</a:t>
          </a:r>
        </a:p>
        <a:p>
          <a:r>
            <a:rPr lang="de-DE" sz="1100" b="1" u="none" strike="noStrike">
              <a:solidFill>
                <a:schemeClr val="dk1"/>
              </a:solidFill>
              <a:effectLst/>
              <a:latin typeface="+mn-lt"/>
              <a:ea typeface="+mn-ea"/>
              <a:cs typeface="+mn-cs"/>
            </a:rPr>
            <a:t>Deviation:</a:t>
          </a:r>
          <a:r>
            <a:rPr lang="de-DE" sz="1100" b="0" u="none" strike="noStrike">
              <a:solidFill>
                <a:schemeClr val="dk1"/>
              </a:solidFill>
              <a:effectLst/>
              <a:latin typeface="+mn-lt"/>
              <a:ea typeface="+mn-ea"/>
              <a:cs typeface="+mn-cs"/>
            </a:rPr>
            <a:t> The brightness deviation increases up to </a:t>
          </a:r>
          <a:r>
            <a:rPr lang="de-DE" sz="1100" b="1" u="none" strike="noStrike">
              <a:solidFill>
                <a:schemeClr val="dk1"/>
              </a:solidFill>
              <a:effectLst/>
              <a:latin typeface="+mn-lt"/>
              <a:ea typeface="+mn-ea"/>
              <a:cs typeface="+mn-cs"/>
            </a:rPr>
            <a:t>+2.76</a:t>
          </a:r>
          <a:r>
            <a:rPr lang="de-DE" sz="1100" b="0" u="none" strike="noStrike">
              <a:solidFill>
                <a:schemeClr val="dk1"/>
              </a:solidFill>
              <a:effectLst/>
              <a:latin typeface="+mn-lt"/>
              <a:ea typeface="+mn-ea"/>
              <a:cs typeface="+mn-cs"/>
            </a:rPr>
            <a:t> (at K50). The percentage error reaches nearly </a:t>
          </a:r>
          <a:r>
            <a:rPr lang="de-DE" sz="1100" b="1" u="none" strike="noStrike">
              <a:solidFill>
                <a:schemeClr val="dk1"/>
              </a:solidFill>
              <a:effectLst/>
              <a:latin typeface="+mn-lt"/>
              <a:ea typeface="+mn-ea"/>
              <a:cs typeface="+mn-cs"/>
            </a:rPr>
            <a:t>5%</a:t>
          </a:r>
          <a:r>
            <a:rPr lang="de-DE" sz="1100" b="0" u="none" strike="noStrike">
              <a:solidFill>
                <a:schemeClr val="dk1"/>
              </a:solidFill>
              <a:effectLst/>
              <a:latin typeface="+mn-lt"/>
              <a:ea typeface="+mn-ea"/>
              <a:cs typeface="+mn-cs"/>
            </a:rPr>
            <a:t> here.</a:t>
          </a:r>
        </a:p>
        <a:p>
          <a:r>
            <a:rPr lang="de-DE" sz="1100" b="1" u="none" strike="noStrike">
              <a:solidFill>
                <a:schemeClr val="dk1"/>
              </a:solidFill>
              <a:effectLst/>
              <a:latin typeface="+mn-lt"/>
              <a:ea typeface="+mn-ea"/>
              <a:cs typeface="+mn-cs"/>
            </a:rPr>
            <a:t>Interpretation:</a:t>
          </a:r>
          <a:r>
            <a:rPr lang="de-DE" sz="1100" b="0" u="none" strike="noStrike">
              <a:solidFill>
                <a:schemeClr val="dk1"/>
              </a:solidFill>
              <a:effectLst/>
              <a:latin typeface="+mn-lt"/>
              <a:ea typeface="+mn-ea"/>
              <a:cs typeface="+mn-cs"/>
            </a:rPr>
            <a:t> Since the deviation is positive (Lab-L is greater than the target value), this area prints </a:t>
          </a:r>
          <a:r>
            <a:rPr lang="de-DE" sz="1100" b="1" u="none" strike="noStrike">
              <a:solidFill>
                <a:schemeClr val="dk1"/>
              </a:solidFill>
              <a:effectLst/>
              <a:latin typeface="+mn-lt"/>
              <a:ea typeface="+mn-ea"/>
              <a:cs typeface="+mn-cs"/>
            </a:rPr>
            <a:t>too bright</a:t>
          </a:r>
          <a:r>
            <a:rPr lang="de-DE" sz="1100" b="0" u="none" strike="noStrike">
              <a:solidFill>
                <a:schemeClr val="dk1"/>
              </a:solidFill>
              <a:effectLst/>
              <a:latin typeface="+mn-lt"/>
              <a:ea typeface="+mn-ea"/>
              <a:cs typeface="+mn-cs"/>
            </a:rPr>
            <a:t>. The image loses some crispness in the middle tones and appears slightly flat. The chart clearly illustrates this, with the blue curve running above the orange ideal line.</a:t>
          </a:r>
        </a:p>
        <a:p>
          <a:endParaRPr lang="de-DE" sz="1100" b="1" u="none" strike="noStrike">
            <a:solidFill>
              <a:schemeClr val="dk1"/>
            </a:solidFill>
            <a:effectLst/>
            <a:latin typeface="+mn-lt"/>
            <a:ea typeface="+mn-ea"/>
            <a:cs typeface="+mn-cs"/>
          </a:endParaRPr>
        </a:p>
        <a:p>
          <a:r>
            <a:rPr lang="de-DE" sz="1100" b="1" u="none" strike="noStrike">
              <a:solidFill>
                <a:schemeClr val="dk1"/>
              </a:solidFill>
              <a:effectLst/>
              <a:latin typeface="+mn-lt"/>
              <a:ea typeface="+mn-ea"/>
              <a:cs typeface="+mn-cs"/>
            </a:rPr>
            <a:t>3. The Shadows (K80 to K95)</a:t>
          </a:r>
        </a:p>
        <a:p>
          <a:r>
            <a:rPr lang="de-DE" sz="1100" b="1" u="none" strike="noStrike">
              <a:solidFill>
                <a:schemeClr val="dk1"/>
              </a:solidFill>
              <a:effectLst/>
              <a:latin typeface="+mn-lt"/>
              <a:ea typeface="+mn-ea"/>
              <a:cs typeface="+mn-cs"/>
            </a:rPr>
            <a:t>Quality:</a:t>
          </a:r>
          <a:r>
            <a:rPr lang="de-DE" sz="1100" b="0" u="none" strike="noStrike">
              <a:solidFill>
                <a:schemeClr val="dk1"/>
              </a:solidFill>
              <a:effectLst/>
              <a:latin typeface="+mn-lt"/>
              <a:ea typeface="+mn-ea"/>
              <a:cs typeface="+mn-cs"/>
            </a:rPr>
            <a:t> Critical at K95.</a:t>
          </a:r>
        </a:p>
        <a:p>
          <a:r>
            <a:rPr lang="de-DE" sz="1100" b="1" u="none" strike="noStrike">
              <a:solidFill>
                <a:schemeClr val="dk1"/>
              </a:solidFill>
              <a:effectLst/>
              <a:latin typeface="+mn-lt"/>
              <a:ea typeface="+mn-ea"/>
              <a:cs typeface="+mn-cs"/>
            </a:rPr>
            <a:t>Deviation:</a:t>
          </a:r>
          <a:r>
            <a:rPr lang="de-DE" sz="1100" b="0" u="none" strike="noStrike">
              <a:solidFill>
                <a:schemeClr val="dk1"/>
              </a:solidFill>
              <a:effectLst/>
              <a:latin typeface="+mn-lt"/>
              <a:ea typeface="+mn-ea"/>
              <a:cs typeface="+mn-cs"/>
            </a:rPr>
            <a:t> At K95, the percentage error drops sharply to </a:t>
          </a:r>
          <a:r>
            <a:rPr lang="de-DE" sz="1100" b="1" u="none" strike="noStrike">
              <a:solidFill>
                <a:schemeClr val="dk1"/>
              </a:solidFill>
              <a:effectLst/>
              <a:latin typeface="+mn-lt"/>
              <a:ea typeface="+mn-ea"/>
              <a:cs typeface="+mn-cs"/>
            </a:rPr>
            <a:t>-9.78%</a:t>
          </a:r>
          <a:r>
            <a:rPr lang="de-DE" sz="1100" b="0" u="none" strike="noStrike">
              <a:solidFill>
                <a:schemeClr val="dk1"/>
              </a:solidFill>
              <a:effectLst/>
              <a:latin typeface="+mn-lt"/>
              <a:ea typeface="+mn-ea"/>
              <a:cs typeface="+mn-cs"/>
            </a:rPr>
            <a:t> (a brightness deviation of -2.00).</a:t>
          </a:r>
        </a:p>
        <a:p>
          <a:r>
            <a:rPr lang="de-DE" sz="1100" b="1" u="none" strike="noStrike">
              <a:solidFill>
                <a:schemeClr val="dk1"/>
              </a:solidFill>
              <a:effectLst/>
              <a:latin typeface="+mn-lt"/>
              <a:ea typeface="+mn-ea"/>
              <a:cs typeface="+mn-cs"/>
            </a:rPr>
            <a:t>Interpretation:</a:t>
          </a:r>
          <a:r>
            <a:rPr lang="de-DE" sz="1100" b="0" u="none" strike="noStrike">
              <a:solidFill>
                <a:schemeClr val="dk1"/>
              </a:solidFill>
              <a:effectLst/>
              <a:latin typeface="+mn-lt"/>
              <a:ea typeface="+mn-ea"/>
              <a:cs typeface="+mn-cs"/>
            </a:rPr>
            <a:t> Here, the trend reverses: the print at K95 is </a:t>
          </a:r>
          <a:r>
            <a:rPr lang="de-DE" sz="1100" b="1" u="none" strike="noStrike">
              <a:solidFill>
                <a:schemeClr val="dk1"/>
              </a:solidFill>
              <a:effectLst/>
              <a:latin typeface="+mn-lt"/>
              <a:ea typeface="+mn-ea"/>
              <a:cs typeface="+mn-cs"/>
            </a:rPr>
            <a:t>too dark</a:t>
          </a:r>
          <a:r>
            <a:rPr lang="de-DE" sz="1100" b="0" u="none" strike="noStrike">
              <a:solidFill>
                <a:schemeClr val="dk1"/>
              </a:solidFill>
              <a:effectLst/>
              <a:latin typeface="+mn-lt"/>
              <a:ea typeface="+mn-ea"/>
              <a:cs typeface="+mn-cs"/>
            </a:rPr>
            <a:t> and sits almost at the level of the final black point (18.40 vs. 16.40). This leads to </a:t>
          </a:r>
          <a:r>
            <a:rPr lang="de-DE" sz="1100" b="1" u="none" strike="noStrike">
              <a:solidFill>
                <a:schemeClr val="dk1"/>
              </a:solidFill>
              <a:effectLst/>
              <a:latin typeface="+mn-lt"/>
              <a:ea typeface="+mn-ea"/>
              <a:cs typeface="+mn-cs"/>
            </a:rPr>
            <a:t>shadow clipping</a:t>
          </a:r>
          <a:r>
            <a:rPr lang="de-DE" sz="1100" b="0" u="none" strike="noStrike">
              <a:solidFill>
                <a:schemeClr val="dk1"/>
              </a:solidFill>
              <a:effectLst/>
              <a:latin typeface="+mn-lt"/>
              <a:ea typeface="+mn-ea"/>
              <a:cs typeface="+mn-cs"/>
            </a:rPr>
            <a:t>. Consequently, details in very dark image areas are lost.</a:t>
          </a:r>
        </a:p>
      </xdr:txBody>
    </xdr:sp>
    <xdr:clientData/>
  </xdr:twoCellAnchor>
  <xdr:oneCellAnchor>
    <xdr:from>
      <xdr:col>9</xdr:col>
      <xdr:colOff>222250</xdr:colOff>
      <xdr:row>148</xdr:row>
      <xdr:rowOff>158750</xdr:rowOff>
    </xdr:from>
    <xdr:ext cx="3136900" cy="1642373"/>
    <xdr:sp macro="" textlink="">
      <xdr:nvSpPr>
        <xdr:cNvPr id="44" name="Textfeld 43">
          <a:extLst>
            <a:ext uri="{FF2B5EF4-FFF2-40B4-BE49-F238E27FC236}">
              <a16:creationId xmlns:a16="http://schemas.microsoft.com/office/drawing/2014/main" id="{A1A5573B-6D55-4AD5-A458-DDBFA926FE42}"/>
            </a:ext>
          </a:extLst>
        </xdr:cNvPr>
        <xdr:cNvSpPr txBox="1"/>
      </xdr:nvSpPr>
      <xdr:spPr>
        <a:xfrm>
          <a:off x="9563100" y="27438350"/>
          <a:ext cx="3136900" cy="1642373"/>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de-DE" sz="1100" b="1"/>
            <a:t>A short note on </a:t>
          </a:r>
          <a:r>
            <a:rPr lang="el-GR" sz="1100" b="1">
              <a:solidFill>
                <a:schemeClr val="tx1"/>
              </a:solidFill>
              <a:effectLst/>
              <a:latin typeface="+mn-lt"/>
              <a:ea typeface="+mn-ea"/>
              <a:cs typeface="+mn-cs"/>
            </a:rPr>
            <a:t>Δ</a:t>
          </a:r>
          <a:r>
            <a:rPr lang="de-DE" sz="1100" b="1">
              <a:solidFill>
                <a:schemeClr val="tx1"/>
              </a:solidFill>
              <a:effectLst/>
              <a:latin typeface="+mn-lt"/>
              <a:ea typeface="+mn-ea"/>
              <a:cs typeface="+mn-cs"/>
            </a:rPr>
            <a:t>E</a:t>
          </a:r>
          <a:endParaRPr lang="de-DE" sz="1100" b="1"/>
        </a:p>
        <a:p>
          <a:endParaRPr lang="de-DE" sz="1100" b="1"/>
        </a:p>
        <a:p>
          <a:r>
            <a:rPr lang="el-GR" sz="1100" b="1"/>
            <a:t>Δ</a:t>
          </a:r>
          <a:r>
            <a:rPr lang="de-DE" sz="1100" b="1"/>
            <a:t>E = 0 → </a:t>
          </a:r>
          <a:r>
            <a:rPr lang="de-DE"/>
            <a:t>The colors are identical.</a:t>
          </a:r>
        </a:p>
        <a:p>
          <a:r>
            <a:rPr lang="el-GR" sz="1100" b="1"/>
            <a:t>Δ</a:t>
          </a:r>
          <a:r>
            <a:rPr lang="de-DE" sz="1100" b="1"/>
            <a:t>E &lt; 1 →</a:t>
          </a:r>
          <a:r>
            <a:rPr lang="de-DE" sz="1100"/>
            <a:t> </a:t>
          </a:r>
          <a:r>
            <a:rPr lang="de-DE"/>
            <a:t>Imperceptible to the human eye</a:t>
          </a:r>
        </a:p>
        <a:p>
          <a:r>
            <a:rPr lang="el-GR" sz="1100" b="1" i="0" u="none" strike="noStrike">
              <a:solidFill>
                <a:schemeClr val="tx1"/>
              </a:solidFill>
              <a:effectLst/>
              <a:latin typeface="+mn-lt"/>
              <a:ea typeface="+mn-ea"/>
              <a:cs typeface="+mn-cs"/>
            </a:rPr>
            <a:t>Δ</a:t>
          </a:r>
          <a:r>
            <a:rPr lang="de-DE" sz="1100" b="1" i="0" u="none" strike="noStrike">
              <a:solidFill>
                <a:schemeClr val="tx1"/>
              </a:solidFill>
              <a:effectLst/>
              <a:latin typeface="+mn-lt"/>
              <a:ea typeface="+mn-ea"/>
              <a:cs typeface="+mn-cs"/>
            </a:rPr>
            <a:t>E = 1–2</a:t>
          </a:r>
          <a:r>
            <a:rPr lang="de-DE" sz="1100" b="0" i="0" u="none" strike="noStrike">
              <a:solidFill>
                <a:schemeClr val="tx1"/>
              </a:solidFill>
              <a:effectLst/>
              <a:latin typeface="+mn-lt"/>
              <a:ea typeface="+mn-ea"/>
              <a:cs typeface="+mn-cs"/>
            </a:rPr>
            <a:t> → </a:t>
          </a:r>
          <a:r>
            <a:rPr lang="de-DE"/>
            <a:t>Perceptible only upon close inspection or under controlled conditions. </a:t>
          </a:r>
        </a:p>
        <a:p>
          <a:r>
            <a:rPr lang="el-GR" sz="1100" b="1" i="0" u="none" strike="noStrike">
              <a:solidFill>
                <a:schemeClr val="tx1"/>
              </a:solidFill>
              <a:effectLst/>
              <a:latin typeface="+mn-lt"/>
              <a:ea typeface="+mn-ea"/>
              <a:cs typeface="+mn-cs"/>
            </a:rPr>
            <a:t>Δ</a:t>
          </a:r>
          <a:r>
            <a:rPr lang="de-DE" sz="1100" b="1" i="0" u="none" strike="noStrike">
              <a:solidFill>
                <a:schemeClr val="tx1"/>
              </a:solidFill>
              <a:effectLst/>
              <a:latin typeface="+mn-lt"/>
              <a:ea typeface="+mn-ea"/>
              <a:cs typeface="+mn-cs"/>
            </a:rPr>
            <a:t>E ≥ 3</a:t>
          </a:r>
          <a:r>
            <a:rPr lang="de-DE" sz="1100" b="0" i="0" u="none" strike="noStrike">
              <a:solidFill>
                <a:schemeClr val="tx1"/>
              </a:solidFill>
              <a:effectLst/>
              <a:latin typeface="+mn-lt"/>
              <a:ea typeface="+mn-ea"/>
              <a:cs typeface="+mn-cs"/>
            </a:rPr>
            <a:t> → </a:t>
          </a:r>
          <a:r>
            <a:rPr lang="de-DE"/>
            <a:t>Clearly visible color difference; often unacceptable depending on the area of ​​application or industry</a:t>
          </a:r>
          <a:endParaRPr lang="de-DE" sz="11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13</xdr:col>
      <xdr:colOff>489030</xdr:colOff>
      <xdr:row>3</xdr:row>
      <xdr:rowOff>133359</xdr:rowOff>
    </xdr:from>
    <xdr:to>
      <xdr:col>21</xdr:col>
      <xdr:colOff>557695</xdr:colOff>
      <xdr:row>27</xdr:row>
      <xdr:rowOff>136843</xdr:rowOff>
    </xdr:to>
    <xdr:pic>
      <xdr:nvPicPr>
        <xdr:cNvPr id="4" name="Grafik 3">
          <a:extLst>
            <a:ext uri="{FF2B5EF4-FFF2-40B4-BE49-F238E27FC236}">
              <a16:creationId xmlns:a16="http://schemas.microsoft.com/office/drawing/2014/main" id="{316A4332-36EE-4081-AC0B-D6413653A807}"/>
            </a:ext>
          </a:extLst>
        </xdr:cNvPr>
        <xdr:cNvPicPr>
          <a:picLocks noChangeAspect="1"/>
        </xdr:cNvPicPr>
      </xdr:nvPicPr>
      <xdr:blipFill>
        <a:blip xmlns:r="http://schemas.openxmlformats.org/officeDocument/2006/relationships" r:embed="rId1"/>
        <a:stretch>
          <a:fillRect/>
        </a:stretch>
      </xdr:blipFill>
      <xdr:spPr>
        <a:xfrm>
          <a:off x="12598204" y="680011"/>
          <a:ext cx="6164665" cy="4376702"/>
        </a:xfrm>
        <a:prstGeom prst="rect">
          <a:avLst/>
        </a:prstGeom>
        <a:ln>
          <a:solidFill>
            <a:schemeClr val="tx1"/>
          </a:solidFill>
        </a:ln>
      </xdr:spPr>
    </xdr:pic>
    <xdr:clientData/>
  </xdr:twoCellAnchor>
  <xdr:twoCellAnchor>
    <xdr:from>
      <xdr:col>7</xdr:col>
      <xdr:colOff>289148</xdr:colOff>
      <xdr:row>4</xdr:row>
      <xdr:rowOff>35275</xdr:rowOff>
    </xdr:from>
    <xdr:to>
      <xdr:col>12</xdr:col>
      <xdr:colOff>671286</xdr:colOff>
      <xdr:row>25</xdr:row>
      <xdr:rowOff>99786</xdr:rowOff>
    </xdr:to>
    <xdr:graphicFrame macro="">
      <xdr:nvGraphicFramePr>
        <xdr:cNvPr id="5" name="Diagramm 4">
          <a:extLst>
            <a:ext uri="{FF2B5EF4-FFF2-40B4-BE49-F238E27FC236}">
              <a16:creationId xmlns:a16="http://schemas.microsoft.com/office/drawing/2014/main" id="{C55B9591-4B92-446E-BC0B-F4DA768811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498273</xdr:colOff>
      <xdr:row>32</xdr:row>
      <xdr:rowOff>9571</xdr:rowOff>
    </xdr:from>
    <xdr:to>
      <xdr:col>21</xdr:col>
      <xdr:colOff>541131</xdr:colOff>
      <xdr:row>56</xdr:row>
      <xdr:rowOff>82784</xdr:rowOff>
    </xdr:to>
    <xdr:pic>
      <xdr:nvPicPr>
        <xdr:cNvPr id="6" name="Grafik 5">
          <a:extLst>
            <a:ext uri="{FF2B5EF4-FFF2-40B4-BE49-F238E27FC236}">
              <a16:creationId xmlns:a16="http://schemas.microsoft.com/office/drawing/2014/main" id="{6DE9BD7D-0A82-448E-91C1-66BBBAC6F7FD}"/>
            </a:ext>
          </a:extLst>
        </xdr:cNvPr>
        <xdr:cNvPicPr>
          <a:picLocks noChangeAspect="1"/>
        </xdr:cNvPicPr>
      </xdr:nvPicPr>
      <xdr:blipFill>
        <a:blip xmlns:r="http://schemas.openxmlformats.org/officeDocument/2006/relationships" r:embed="rId3"/>
        <a:stretch>
          <a:fillRect/>
        </a:stretch>
      </xdr:blipFill>
      <xdr:spPr>
        <a:xfrm>
          <a:off x="12607447" y="5840528"/>
          <a:ext cx="6138858" cy="4446430"/>
        </a:xfrm>
        <a:prstGeom prst="rect">
          <a:avLst/>
        </a:prstGeom>
        <a:ln>
          <a:solidFill>
            <a:schemeClr val="tx1"/>
          </a:solidFill>
        </a:ln>
      </xdr:spPr>
    </xdr:pic>
    <xdr:clientData/>
  </xdr:twoCellAnchor>
  <xdr:twoCellAnchor editAs="oneCell">
    <xdr:from>
      <xdr:col>1</xdr:col>
      <xdr:colOff>48908</xdr:colOff>
      <xdr:row>31</xdr:row>
      <xdr:rowOff>169612</xdr:rowOff>
    </xdr:from>
    <xdr:to>
      <xdr:col>4</xdr:col>
      <xdr:colOff>139622</xdr:colOff>
      <xdr:row>47</xdr:row>
      <xdr:rowOff>79669</xdr:rowOff>
    </xdr:to>
    <xdr:pic>
      <xdr:nvPicPr>
        <xdr:cNvPr id="7" name="Grafik 6">
          <a:extLst>
            <a:ext uri="{FF2B5EF4-FFF2-40B4-BE49-F238E27FC236}">
              <a16:creationId xmlns:a16="http://schemas.microsoft.com/office/drawing/2014/main" id="{09544794-BD3E-4CA2-9C85-35128E87D036}"/>
            </a:ext>
          </a:extLst>
        </xdr:cNvPr>
        <xdr:cNvPicPr>
          <a:picLocks noChangeAspect="1"/>
        </xdr:cNvPicPr>
      </xdr:nvPicPr>
      <xdr:blipFill>
        <a:blip xmlns:r="http://schemas.openxmlformats.org/officeDocument/2006/relationships" r:embed="rId4"/>
        <a:stretch>
          <a:fillRect/>
        </a:stretch>
      </xdr:blipFill>
      <xdr:spPr>
        <a:xfrm>
          <a:off x="810908" y="5818351"/>
          <a:ext cx="3166323" cy="2825535"/>
        </a:xfrm>
        <a:prstGeom prst="rect">
          <a:avLst/>
        </a:prstGeom>
        <a:ln>
          <a:solidFill>
            <a:schemeClr val="tx1"/>
          </a:solidFill>
        </a:ln>
      </xdr:spPr>
    </xdr:pic>
    <xdr:clientData/>
  </xdr:twoCellAnchor>
  <xdr:twoCellAnchor editAs="oneCell">
    <xdr:from>
      <xdr:col>4</xdr:col>
      <xdr:colOff>225602</xdr:colOff>
      <xdr:row>31</xdr:row>
      <xdr:rowOff>181824</xdr:rowOff>
    </xdr:from>
    <xdr:to>
      <xdr:col>6</xdr:col>
      <xdr:colOff>494744</xdr:colOff>
      <xdr:row>47</xdr:row>
      <xdr:rowOff>54824</xdr:rowOff>
    </xdr:to>
    <xdr:pic>
      <xdr:nvPicPr>
        <xdr:cNvPr id="8" name="Grafik 7">
          <a:extLst>
            <a:ext uri="{FF2B5EF4-FFF2-40B4-BE49-F238E27FC236}">
              <a16:creationId xmlns:a16="http://schemas.microsoft.com/office/drawing/2014/main" id="{D5E202A5-07C1-49B4-A446-4748FDB5EEE2}"/>
            </a:ext>
          </a:extLst>
        </xdr:cNvPr>
        <xdr:cNvPicPr>
          <a:picLocks noChangeAspect="1"/>
        </xdr:cNvPicPr>
      </xdr:nvPicPr>
      <xdr:blipFill>
        <a:blip xmlns:r="http://schemas.openxmlformats.org/officeDocument/2006/relationships" r:embed="rId5"/>
        <a:stretch>
          <a:fillRect/>
        </a:stretch>
      </xdr:blipFill>
      <xdr:spPr>
        <a:xfrm>
          <a:off x="4063211" y="5830563"/>
          <a:ext cx="3090751" cy="2788478"/>
        </a:xfrm>
        <a:prstGeom prst="rect">
          <a:avLst/>
        </a:prstGeom>
        <a:ln>
          <a:solidFill>
            <a:schemeClr val="tx1"/>
          </a:solidFill>
        </a:ln>
      </xdr:spPr>
    </xdr:pic>
    <xdr:clientData/>
  </xdr:twoCellAnchor>
  <xdr:twoCellAnchor editAs="oneCell">
    <xdr:from>
      <xdr:col>6</xdr:col>
      <xdr:colOff>933570</xdr:colOff>
      <xdr:row>31</xdr:row>
      <xdr:rowOff>181825</xdr:rowOff>
    </xdr:from>
    <xdr:to>
      <xdr:col>10</xdr:col>
      <xdr:colOff>482471</xdr:colOff>
      <xdr:row>47</xdr:row>
      <xdr:rowOff>54825</xdr:rowOff>
    </xdr:to>
    <xdr:pic>
      <xdr:nvPicPr>
        <xdr:cNvPr id="9" name="Grafik 8">
          <a:extLst>
            <a:ext uri="{FF2B5EF4-FFF2-40B4-BE49-F238E27FC236}">
              <a16:creationId xmlns:a16="http://schemas.microsoft.com/office/drawing/2014/main" id="{C285BF9F-11E7-4DFD-845F-8296316278B9}"/>
            </a:ext>
          </a:extLst>
        </xdr:cNvPr>
        <xdr:cNvPicPr>
          <a:picLocks noChangeAspect="1"/>
        </xdr:cNvPicPr>
      </xdr:nvPicPr>
      <xdr:blipFill>
        <a:blip xmlns:r="http://schemas.openxmlformats.org/officeDocument/2006/relationships" r:embed="rId6"/>
        <a:stretch>
          <a:fillRect/>
        </a:stretch>
      </xdr:blipFill>
      <xdr:spPr>
        <a:xfrm>
          <a:off x="7255961" y="5830564"/>
          <a:ext cx="3049683" cy="2788478"/>
        </a:xfrm>
        <a:prstGeom prst="rect">
          <a:avLst/>
        </a:prstGeom>
        <a:ln>
          <a:solidFill>
            <a:schemeClr val="tx1"/>
          </a:solidFill>
        </a:ln>
      </xdr:spPr>
    </xdr:pic>
    <xdr:clientData/>
  </xdr:twoCellAnchor>
  <xdr:twoCellAnchor>
    <xdr:from>
      <xdr:col>4</xdr:col>
      <xdr:colOff>496957</xdr:colOff>
      <xdr:row>27</xdr:row>
      <xdr:rowOff>176699</xdr:rowOff>
    </xdr:from>
    <xdr:to>
      <xdr:col>4</xdr:col>
      <xdr:colOff>643156</xdr:colOff>
      <xdr:row>28</xdr:row>
      <xdr:rowOff>163012</xdr:rowOff>
    </xdr:to>
    <xdr:sp macro="" textlink="">
      <xdr:nvSpPr>
        <xdr:cNvPr id="10" name="Pfeil: nach rechts 9">
          <a:extLst>
            <a:ext uri="{FF2B5EF4-FFF2-40B4-BE49-F238E27FC236}">
              <a16:creationId xmlns:a16="http://schemas.microsoft.com/office/drawing/2014/main" id="{32CF9C80-F1FF-4657-952D-2682108BDFAD}"/>
            </a:ext>
          </a:extLst>
        </xdr:cNvPr>
        <xdr:cNvSpPr/>
      </xdr:nvSpPr>
      <xdr:spPr>
        <a:xfrm rot="5400000">
          <a:off x="4323401" y="5107734"/>
          <a:ext cx="168530" cy="146199"/>
        </a:xfrm>
        <a:prstGeom prst="rightArrow">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289718</xdr:colOff>
      <xdr:row>49</xdr:row>
      <xdr:rowOff>25399</xdr:rowOff>
    </xdr:from>
    <xdr:to>
      <xdr:col>12</xdr:col>
      <xdr:colOff>686593</xdr:colOff>
      <xdr:row>69</xdr:row>
      <xdr:rowOff>47624</xdr:rowOff>
    </xdr:to>
    <xdr:graphicFrame macro="">
      <xdr:nvGraphicFramePr>
        <xdr:cNvPr id="2" name="Diagramm 1">
          <a:extLst>
            <a:ext uri="{FF2B5EF4-FFF2-40B4-BE49-F238E27FC236}">
              <a16:creationId xmlns:a16="http://schemas.microsoft.com/office/drawing/2014/main" id="{39C8EB8F-D413-4DE5-8246-5A176A2E98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337344</xdr:colOff>
      <xdr:row>96</xdr:row>
      <xdr:rowOff>66951</xdr:rowOff>
    </xdr:from>
    <xdr:to>
      <xdr:col>12</xdr:col>
      <xdr:colOff>726281</xdr:colOff>
      <xdr:row>109</xdr:row>
      <xdr:rowOff>142012</xdr:rowOff>
    </xdr:to>
    <xdr:graphicFrame macro="">
      <xdr:nvGraphicFramePr>
        <xdr:cNvPr id="3" name="Diagramm 2">
          <a:extLst>
            <a:ext uri="{FF2B5EF4-FFF2-40B4-BE49-F238E27FC236}">
              <a16:creationId xmlns:a16="http://schemas.microsoft.com/office/drawing/2014/main" id="{5CA46E58-7724-46E5-A19D-DD507C7AA39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7</xdr:col>
      <xdr:colOff>441739</xdr:colOff>
      <xdr:row>69</xdr:row>
      <xdr:rowOff>93871</xdr:rowOff>
    </xdr:from>
    <xdr:to>
      <xdr:col>12</xdr:col>
      <xdr:colOff>750306</xdr:colOff>
      <xdr:row>71</xdr:row>
      <xdr:rowOff>19398</xdr:rowOff>
    </xdr:to>
    <xdr:pic>
      <xdr:nvPicPr>
        <xdr:cNvPr id="11" name="Grafik 10">
          <a:extLst>
            <a:ext uri="{FF2B5EF4-FFF2-40B4-BE49-F238E27FC236}">
              <a16:creationId xmlns:a16="http://schemas.microsoft.com/office/drawing/2014/main" id="{6A1752B8-60E1-4622-AE63-D1174B944A3E}"/>
            </a:ext>
          </a:extLst>
        </xdr:cNvPr>
        <xdr:cNvPicPr>
          <a:picLocks noChangeAspect="1"/>
        </xdr:cNvPicPr>
      </xdr:nvPicPr>
      <xdr:blipFill rotWithShape="1">
        <a:blip xmlns:r="http://schemas.openxmlformats.org/officeDocument/2006/relationships" r:embed="rId9"/>
        <a:srcRect t="19786"/>
        <a:stretch/>
      </xdr:blipFill>
      <xdr:spPr>
        <a:xfrm>
          <a:off x="7978913" y="12666871"/>
          <a:ext cx="4118567" cy="289962"/>
        </a:xfrm>
        <a:prstGeom prst="rect">
          <a:avLst/>
        </a:prstGeom>
      </xdr:spPr>
    </xdr:pic>
    <xdr:clientData/>
  </xdr:twoCellAnchor>
  <xdr:twoCellAnchor>
    <xdr:from>
      <xdr:col>7</xdr:col>
      <xdr:colOff>325437</xdr:colOff>
      <xdr:row>72</xdr:row>
      <xdr:rowOff>62842</xdr:rowOff>
    </xdr:from>
    <xdr:to>
      <xdr:col>12</xdr:col>
      <xdr:colOff>702468</xdr:colOff>
      <xdr:row>92</xdr:row>
      <xdr:rowOff>93006</xdr:rowOff>
    </xdr:to>
    <xdr:graphicFrame macro="">
      <xdr:nvGraphicFramePr>
        <xdr:cNvPr id="12" name="Diagramm 11">
          <a:extLst>
            <a:ext uri="{FF2B5EF4-FFF2-40B4-BE49-F238E27FC236}">
              <a16:creationId xmlns:a16="http://schemas.microsoft.com/office/drawing/2014/main" id="{51A694A5-6A9F-4F10-B8EE-D0D0F22C2D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xdr:col>
      <xdr:colOff>138906</xdr:colOff>
      <xdr:row>34</xdr:row>
      <xdr:rowOff>138907</xdr:rowOff>
    </xdr:from>
    <xdr:to>
      <xdr:col>17</xdr:col>
      <xdr:colOff>381000</xdr:colOff>
      <xdr:row>35</xdr:row>
      <xdr:rowOff>75406</xdr:rowOff>
    </xdr:to>
    <xdr:sp macro="" textlink="">
      <xdr:nvSpPr>
        <xdr:cNvPr id="13" name="Rechteck 12">
          <a:extLst>
            <a:ext uri="{FF2B5EF4-FFF2-40B4-BE49-F238E27FC236}">
              <a16:creationId xmlns:a16="http://schemas.microsoft.com/office/drawing/2014/main" id="{CA07DDB6-34CA-403E-93DD-2A1C82B8D2B1}"/>
            </a:ext>
          </a:extLst>
        </xdr:cNvPr>
        <xdr:cNvSpPr/>
      </xdr:nvSpPr>
      <xdr:spPr>
        <a:xfrm>
          <a:off x="13346906" y="6346032"/>
          <a:ext cx="2528094" cy="11906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21</xdr:col>
      <xdr:colOff>712304</xdr:colOff>
      <xdr:row>32</xdr:row>
      <xdr:rowOff>33131</xdr:rowOff>
    </xdr:from>
    <xdr:to>
      <xdr:col>25</xdr:col>
      <xdr:colOff>358913</xdr:colOff>
      <xdr:row>34</xdr:row>
      <xdr:rowOff>127001</xdr:rowOff>
    </xdr:to>
    <xdr:sp macro="" textlink="">
      <xdr:nvSpPr>
        <xdr:cNvPr id="14" name="Textfeld 13">
          <a:extLst>
            <a:ext uri="{FF2B5EF4-FFF2-40B4-BE49-F238E27FC236}">
              <a16:creationId xmlns:a16="http://schemas.microsoft.com/office/drawing/2014/main" id="{48D6700E-1591-451E-B93C-6B392C2207EE}"/>
            </a:ext>
          </a:extLst>
        </xdr:cNvPr>
        <xdr:cNvSpPr txBox="1"/>
      </xdr:nvSpPr>
      <xdr:spPr>
        <a:xfrm>
          <a:off x="19254304" y="5864088"/>
          <a:ext cx="2694609" cy="45830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b="1">
              <a:solidFill>
                <a:srgbClr val="FF0000"/>
              </a:solidFill>
            </a:rPr>
            <a:t>Note on linearization process</a:t>
          </a:r>
          <a:br>
            <a:rPr lang="de-DE"/>
          </a:br>
          <a:r>
            <a:rPr lang="de-DE"/>
            <a:t>This is</a:t>
          </a:r>
          <a:r>
            <a:rPr lang="de-DE" baseline="0"/>
            <a:t> described in detail in the user guide</a:t>
          </a:r>
          <a:endParaRPr lang="de-DE" sz="1100"/>
        </a:p>
      </xdr:txBody>
    </xdr:sp>
    <xdr:clientData/>
  </xdr:twoCellAnchor>
  <xdr:twoCellAnchor editAs="oneCell">
    <xdr:from>
      <xdr:col>7</xdr:col>
      <xdr:colOff>491435</xdr:colOff>
      <xdr:row>93</xdr:row>
      <xdr:rowOff>5523</xdr:rowOff>
    </xdr:from>
    <xdr:to>
      <xdr:col>13</xdr:col>
      <xdr:colOff>38002</xdr:colOff>
      <xdr:row>94</xdr:row>
      <xdr:rowOff>113267</xdr:rowOff>
    </xdr:to>
    <xdr:pic>
      <xdr:nvPicPr>
        <xdr:cNvPr id="15" name="Grafik 14">
          <a:extLst>
            <a:ext uri="{FF2B5EF4-FFF2-40B4-BE49-F238E27FC236}">
              <a16:creationId xmlns:a16="http://schemas.microsoft.com/office/drawing/2014/main" id="{E880B0DF-AC65-471A-B23B-162A17338FA5}"/>
            </a:ext>
          </a:extLst>
        </xdr:cNvPr>
        <xdr:cNvPicPr>
          <a:picLocks noChangeAspect="1"/>
        </xdr:cNvPicPr>
      </xdr:nvPicPr>
      <xdr:blipFill rotWithShape="1">
        <a:blip xmlns:r="http://schemas.openxmlformats.org/officeDocument/2006/relationships" r:embed="rId9"/>
        <a:srcRect t="19786"/>
        <a:stretch/>
      </xdr:blipFill>
      <xdr:spPr>
        <a:xfrm>
          <a:off x="8365435" y="16951740"/>
          <a:ext cx="4118567" cy="289962"/>
        </a:xfrm>
        <a:prstGeom prst="rect">
          <a:avLst/>
        </a:prstGeom>
      </xdr:spPr>
    </xdr:pic>
    <xdr:clientData/>
  </xdr:twoCellAnchor>
  <xdr:twoCellAnchor editAs="oneCell">
    <xdr:from>
      <xdr:col>7</xdr:col>
      <xdr:colOff>494748</xdr:colOff>
      <xdr:row>110</xdr:row>
      <xdr:rowOff>64053</xdr:rowOff>
    </xdr:from>
    <xdr:to>
      <xdr:col>13</xdr:col>
      <xdr:colOff>41315</xdr:colOff>
      <xdr:row>111</xdr:row>
      <xdr:rowOff>171798</xdr:rowOff>
    </xdr:to>
    <xdr:pic>
      <xdr:nvPicPr>
        <xdr:cNvPr id="16" name="Grafik 15">
          <a:extLst>
            <a:ext uri="{FF2B5EF4-FFF2-40B4-BE49-F238E27FC236}">
              <a16:creationId xmlns:a16="http://schemas.microsoft.com/office/drawing/2014/main" id="{11D05FB7-F388-40B1-AEE0-B8A280C59487}"/>
            </a:ext>
          </a:extLst>
        </xdr:cNvPr>
        <xdr:cNvPicPr>
          <a:picLocks noChangeAspect="1"/>
        </xdr:cNvPicPr>
      </xdr:nvPicPr>
      <xdr:blipFill rotWithShape="1">
        <a:blip xmlns:r="http://schemas.openxmlformats.org/officeDocument/2006/relationships" r:embed="rId9"/>
        <a:srcRect t="19786"/>
        <a:stretch/>
      </xdr:blipFill>
      <xdr:spPr>
        <a:xfrm>
          <a:off x="8368748" y="20107966"/>
          <a:ext cx="4118567" cy="2899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4</xdr:row>
      <xdr:rowOff>28575</xdr:rowOff>
    </xdr:from>
    <xdr:to>
      <xdr:col>11</xdr:col>
      <xdr:colOff>436384</xdr:colOff>
      <xdr:row>36</xdr:row>
      <xdr:rowOff>85725</xdr:rowOff>
    </xdr:to>
    <xdr:pic>
      <xdr:nvPicPr>
        <xdr:cNvPr id="5" name="Grafik 4">
          <a:extLst>
            <a:ext uri="{FF2B5EF4-FFF2-40B4-BE49-F238E27FC236}">
              <a16:creationId xmlns:a16="http://schemas.microsoft.com/office/drawing/2014/main" id="{8AC41924-289C-48E6-939F-E713AD44E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1525" y="752475"/>
          <a:ext cx="8046859" cy="5848350"/>
        </a:xfrm>
        <a:prstGeom prst="rect">
          <a:avLst/>
        </a:prstGeom>
        <a:ln>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8</xdr:col>
      <xdr:colOff>380847</xdr:colOff>
      <xdr:row>4</xdr:row>
      <xdr:rowOff>27390</xdr:rowOff>
    </xdr:from>
    <xdr:to>
      <xdr:col>14</xdr:col>
      <xdr:colOff>380847</xdr:colOff>
      <xdr:row>19</xdr:row>
      <xdr:rowOff>52791</xdr:rowOff>
    </xdr:to>
    <xdr:graphicFrame macro="">
      <xdr:nvGraphicFramePr>
        <xdr:cNvPr id="2" name="Diagramm 1">
          <a:extLst>
            <a:ext uri="{FF2B5EF4-FFF2-40B4-BE49-F238E27FC236}">
              <a16:creationId xmlns:a16="http://schemas.microsoft.com/office/drawing/2014/main" id="{06C23924-2D62-41D9-B525-103071B8B3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401703</xdr:colOff>
      <xdr:row>4</xdr:row>
      <xdr:rowOff>55923</xdr:rowOff>
    </xdr:from>
    <xdr:to>
      <xdr:col>7</xdr:col>
      <xdr:colOff>748980</xdr:colOff>
      <xdr:row>35</xdr:row>
      <xdr:rowOff>24881</xdr:rowOff>
    </xdr:to>
    <xdr:sp macro="" textlink="">
      <xdr:nvSpPr>
        <xdr:cNvPr id="4" name="Textfeld 3">
          <a:extLst>
            <a:ext uri="{FF2B5EF4-FFF2-40B4-BE49-F238E27FC236}">
              <a16:creationId xmlns:a16="http://schemas.microsoft.com/office/drawing/2014/main" id="{8CF2AE37-B962-4587-96CD-F922F197319C}"/>
            </a:ext>
          </a:extLst>
        </xdr:cNvPr>
        <xdr:cNvSpPr txBox="1"/>
      </xdr:nvSpPr>
      <xdr:spPr>
        <a:xfrm>
          <a:off x="401703" y="802372"/>
          <a:ext cx="5199195" cy="60245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To find dilutions of the MK ink which can make a useful set of gray inks I followed the common recommendation to use dilution factors which make a geometric series,</a:t>
          </a:r>
          <a:r>
            <a:rPr lang="de-DE" sz="1100" baseline="0"/>
            <a:t> based on the calculations made by Hendrik Kuhlmann:</a:t>
          </a:r>
          <a:endParaRPr lang="de-DE" sz="1100"/>
        </a:p>
        <a:p>
          <a:endParaRPr lang="de-DE" sz="1100"/>
        </a:p>
        <a:p>
          <a:r>
            <a:rPr lang="de-DE" sz="1100"/>
            <a:t>Assume we want to make 100ml of each of the gray inks. Let c_1 = 1 be the concentration of the pure black ink. To obtain the next darker ink, we select the concentration c_2 = a*c_1, where a is the dilution factor (a&lt;1). This means we take a*100ml of MK ink and add pure solvent to make 100ml. In a geometric series the ratio of the amounts of pure MK in successive gray inks is constant. This means</a:t>
          </a:r>
        </a:p>
        <a:p>
          <a:endParaRPr lang="de-DE" sz="1100"/>
        </a:p>
        <a:p>
          <a:r>
            <a:rPr lang="de-DE" sz="1100"/>
            <a:t>c_2 = a*c_2 = a*a*c_1.</a:t>
          </a:r>
        </a:p>
        <a:p>
          <a:endParaRPr lang="de-DE" sz="1100"/>
        </a:p>
        <a:p>
          <a:r>
            <a:rPr lang="de-DE" sz="1100"/>
            <a:t>If this is generalized for 9 inks (1 out of 10 channels hosts the toner ink), we have for the most diluted ink</a:t>
          </a:r>
        </a:p>
        <a:p>
          <a:endParaRPr lang="de-DE" sz="1100"/>
        </a:p>
        <a:p>
          <a:r>
            <a:rPr lang="de-DE" sz="1100"/>
            <a:t>c_9 = a^8 *c_1.</a:t>
          </a:r>
        </a:p>
        <a:p>
          <a:endParaRPr lang="de-DE" sz="1100"/>
        </a:p>
        <a:p>
          <a:r>
            <a:rPr lang="de-DE" sz="1100"/>
            <a:t>Following a recommendation of Paul Roark not to dilute the inks too much, we take the liberty to demand that c_9 = 5% = 0.05 (this is very conservative and dilution of 2% should also be o.k.). With c_1 = 1 we can now determine the dilution factor as</a:t>
          </a:r>
        </a:p>
        <a:p>
          <a:endParaRPr lang="de-DE" sz="1100"/>
        </a:p>
        <a:p>
          <a:r>
            <a:rPr lang="de-DE" sz="1100"/>
            <a:t>a = (c_9/c_1)^(1/8) = 0.05^0.125 = 0.68766.</a:t>
          </a:r>
        </a:p>
        <a:p>
          <a:endParaRPr lang="de-DE" sz="1100"/>
        </a:p>
        <a:p>
          <a:r>
            <a:rPr lang="de-DE" sz="1100"/>
            <a:t>This yields the individual concentrations:</a:t>
          </a:r>
        </a:p>
        <a:p>
          <a:endParaRPr lang="de-DE" sz="1100"/>
        </a:p>
        <a:p>
          <a:r>
            <a:rPr lang="de-DE" sz="1100"/>
            <a:t>c_1 = 1 (MK black)</a:t>
          </a:r>
        </a:p>
        <a:p>
          <a:r>
            <a:rPr lang="de-DE" sz="1100"/>
            <a:t>c_2 = 0.688</a:t>
          </a:r>
        </a:p>
        <a:p>
          <a:r>
            <a:rPr lang="de-DE" sz="1100"/>
            <a:t>c_3 = 0.473</a:t>
          </a:r>
        </a:p>
        <a:p>
          <a:r>
            <a:rPr lang="de-DE" sz="1100"/>
            <a:t>c_4 = 0.325</a:t>
          </a:r>
        </a:p>
        <a:p>
          <a:r>
            <a:rPr lang="de-DE" sz="1100"/>
            <a:t>c_5 = 0.224</a:t>
          </a:r>
        </a:p>
        <a:p>
          <a:r>
            <a:rPr lang="de-DE" sz="1100"/>
            <a:t>c_6 = 0.154</a:t>
          </a:r>
        </a:p>
        <a:p>
          <a:r>
            <a:rPr lang="de-DE" sz="1100"/>
            <a:t>c_7 = 0.106</a:t>
          </a:r>
        </a:p>
        <a:p>
          <a:r>
            <a:rPr lang="de-DE" sz="1100"/>
            <a:t>c_8 = 0.073</a:t>
          </a:r>
        </a:p>
        <a:p>
          <a:r>
            <a:rPr lang="de-DE" sz="1100"/>
            <a:t>c_9 = 0.050 (lightest ink)</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190" zoomScaleNormal="190" workbookViewId="0">
      <selection activeCell="F19" sqref="F19"/>
    </sheetView>
  </sheetViews>
  <sheetFormatPr baseColWidth="10" defaultRowHeight="14.5"/>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10"/>
  <sheetViews>
    <sheetView zoomScale="130" zoomScaleNormal="130" workbookViewId="0">
      <selection activeCell="E33" sqref="E33"/>
    </sheetView>
  </sheetViews>
  <sheetFormatPr baseColWidth="10" defaultRowHeight="14.5"/>
  <cols>
    <col min="1" max="1" width="7.1796875" customWidth="1"/>
  </cols>
  <sheetData>
    <row r="3" spans="2:22">
      <c r="B3" s="5" t="s">
        <v>97</v>
      </c>
      <c r="C3" s="6"/>
      <c r="D3" s="6"/>
      <c r="E3" s="6"/>
      <c r="F3" s="6"/>
      <c r="G3" s="6"/>
      <c r="H3" s="6"/>
      <c r="I3" s="6"/>
      <c r="J3" s="6"/>
      <c r="K3" s="6"/>
      <c r="L3" s="6"/>
      <c r="M3" s="6"/>
      <c r="N3" s="6"/>
      <c r="O3" s="6"/>
      <c r="P3" s="6"/>
      <c r="Q3" s="6"/>
      <c r="R3" s="6"/>
      <c r="S3" s="6"/>
      <c r="T3" s="6"/>
      <c r="U3" s="6"/>
      <c r="V3" s="6"/>
    </row>
    <row r="4" spans="2:22">
      <c r="B4" t="s">
        <v>32</v>
      </c>
    </row>
    <row r="5" spans="2:22">
      <c r="B5" t="s">
        <v>106</v>
      </c>
    </row>
    <row r="8" spans="2:22">
      <c r="B8" s="9" t="s">
        <v>31</v>
      </c>
      <c r="C8" t="s">
        <v>98</v>
      </c>
    </row>
    <row r="9" spans="2:22">
      <c r="C9" t="s">
        <v>33</v>
      </c>
    </row>
    <row r="10" spans="2:22">
      <c r="C10" t="s">
        <v>107</v>
      </c>
    </row>
  </sheetData>
  <pageMargins left="0.7" right="0.7" top="0.78740157499999996" bottom="0.78740157499999996"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P82"/>
  <sheetViews>
    <sheetView zoomScale="145" zoomScaleNormal="145" workbookViewId="0">
      <selection activeCell="J64" sqref="J64"/>
    </sheetView>
  </sheetViews>
  <sheetFormatPr baseColWidth="10" defaultRowHeight="14.5"/>
  <cols>
    <col min="5" max="5" width="3.453125" customWidth="1"/>
    <col min="9" max="9" width="4.6328125" customWidth="1"/>
    <col min="13" max="13" width="3.90625" customWidth="1"/>
    <col min="17" max="17" width="3.26953125" customWidth="1"/>
    <col min="21" max="21" width="3.08984375" customWidth="1"/>
    <col min="25" max="25" width="3.26953125" customWidth="1"/>
    <col min="29" max="29" width="3" customWidth="1"/>
    <col min="33" max="33" width="3.54296875" customWidth="1"/>
    <col min="37" max="37" width="3.54296875" customWidth="1"/>
  </cols>
  <sheetData>
    <row r="2" spans="2:42">
      <c r="B2" s="5" t="s">
        <v>72</v>
      </c>
      <c r="C2" s="6"/>
      <c r="D2" s="6"/>
      <c r="E2" s="6"/>
      <c r="F2" s="6"/>
      <c r="G2" s="6"/>
      <c r="H2" s="6"/>
    </row>
    <row r="3" spans="2:42">
      <c r="B3" s="64" t="s">
        <v>99</v>
      </c>
      <c r="C3" s="10"/>
      <c r="D3" s="10"/>
      <c r="E3" s="10"/>
      <c r="F3" s="10"/>
    </row>
    <row r="5" spans="2:42" ht="15" thickBot="1">
      <c r="B5" s="78" t="s">
        <v>61</v>
      </c>
      <c r="C5" s="78"/>
      <c r="D5" s="78"/>
      <c r="F5" s="78" t="s">
        <v>62</v>
      </c>
      <c r="G5" s="78"/>
      <c r="H5" s="78"/>
      <c r="J5" s="78" t="s">
        <v>63</v>
      </c>
      <c r="K5" s="78"/>
      <c r="L5" s="78"/>
      <c r="N5" s="78" t="s">
        <v>64</v>
      </c>
      <c r="O5" s="78"/>
      <c r="P5" s="78"/>
      <c r="R5" s="78" t="s">
        <v>65</v>
      </c>
      <c r="S5" s="78"/>
      <c r="T5" s="78"/>
      <c r="V5" s="78" t="s">
        <v>66</v>
      </c>
      <c r="W5" s="78"/>
      <c r="X5" s="78"/>
      <c r="Z5" s="78" t="s">
        <v>67</v>
      </c>
      <c r="AA5" s="78"/>
      <c r="AB5" s="78"/>
      <c r="AD5" s="78" t="s">
        <v>68</v>
      </c>
      <c r="AE5" s="78"/>
      <c r="AF5" s="78"/>
      <c r="AG5" s="3"/>
      <c r="AH5" s="78" t="s">
        <v>69</v>
      </c>
      <c r="AI5" s="78"/>
      <c r="AJ5" s="78"/>
      <c r="AK5" s="3"/>
      <c r="AL5" s="78" t="s">
        <v>70</v>
      </c>
      <c r="AM5" s="78"/>
      <c r="AN5" s="78"/>
      <c r="AO5" s="3"/>
      <c r="AP5" s="3"/>
    </row>
    <row r="7" spans="2:42">
      <c r="B7" s="4" t="s">
        <v>4</v>
      </c>
      <c r="C7" s="4" t="s">
        <v>1</v>
      </c>
      <c r="D7" s="4" t="s">
        <v>5</v>
      </c>
      <c r="F7" s="4" t="s">
        <v>6</v>
      </c>
      <c r="G7" s="4" t="s">
        <v>1</v>
      </c>
      <c r="H7" s="4" t="s">
        <v>7</v>
      </c>
      <c r="J7" s="4" t="s">
        <v>9</v>
      </c>
      <c r="K7" s="4" t="s">
        <v>1</v>
      </c>
      <c r="L7" s="4" t="s">
        <v>10</v>
      </c>
      <c r="N7" s="4" t="s">
        <v>12</v>
      </c>
      <c r="O7" s="4" t="s">
        <v>1</v>
      </c>
      <c r="P7" s="4" t="s">
        <v>13</v>
      </c>
      <c r="R7" s="4" t="s">
        <v>15</v>
      </c>
      <c r="S7" s="4" t="s">
        <v>1</v>
      </c>
      <c r="T7" s="4" t="s">
        <v>16</v>
      </c>
      <c r="V7" s="4" t="s">
        <v>18</v>
      </c>
      <c r="W7" s="4" t="s">
        <v>1</v>
      </c>
      <c r="X7" s="4" t="s">
        <v>19</v>
      </c>
      <c r="Z7" s="4" t="s">
        <v>23</v>
      </c>
      <c r="AA7" s="4" t="s">
        <v>1</v>
      </c>
      <c r="AB7" s="4" t="s">
        <v>24</v>
      </c>
      <c r="AD7" s="4" t="s">
        <v>26</v>
      </c>
      <c r="AE7" s="4" t="s">
        <v>1</v>
      </c>
      <c r="AF7" s="4" t="s">
        <v>27</v>
      </c>
      <c r="AG7" s="2"/>
      <c r="AH7" s="4" t="s">
        <v>29</v>
      </c>
      <c r="AI7" s="4" t="s">
        <v>1</v>
      </c>
      <c r="AJ7" s="4" t="s">
        <v>30</v>
      </c>
      <c r="AK7" s="2"/>
      <c r="AL7" s="4" t="s">
        <v>20</v>
      </c>
      <c r="AM7" s="4" t="s">
        <v>1</v>
      </c>
      <c r="AN7" s="4" t="s">
        <v>21</v>
      </c>
      <c r="AO7" s="2"/>
      <c r="AP7" s="2"/>
    </row>
    <row r="8" spans="2:42">
      <c r="B8" s="1">
        <v>96.39</v>
      </c>
      <c r="C8" s="1">
        <v>-0.4</v>
      </c>
      <c r="D8" s="1">
        <v>2.2599999999999998</v>
      </c>
      <c r="E8" s="1"/>
      <c r="F8" s="1">
        <v>96.13</v>
      </c>
      <c r="G8" s="1">
        <v>-0.36</v>
      </c>
      <c r="H8" s="1">
        <v>2.2799999999999998</v>
      </c>
      <c r="J8" s="1">
        <v>96.04</v>
      </c>
      <c r="K8" s="1">
        <v>-0.4</v>
      </c>
      <c r="L8" s="1">
        <v>2.36</v>
      </c>
      <c r="N8" s="1">
        <v>95.99</v>
      </c>
      <c r="O8" s="1">
        <v>-0.39</v>
      </c>
      <c r="P8" s="1">
        <v>2.36</v>
      </c>
      <c r="R8" s="1">
        <v>96.03</v>
      </c>
      <c r="S8" s="1">
        <v>-0.38</v>
      </c>
      <c r="T8" s="1">
        <v>2.35</v>
      </c>
      <c r="V8" s="1">
        <v>95.98</v>
      </c>
      <c r="W8" s="1">
        <v>-0.38</v>
      </c>
      <c r="X8" s="1">
        <v>2.38</v>
      </c>
      <c r="Z8" s="1">
        <v>96.03</v>
      </c>
      <c r="AA8" s="1">
        <v>-0.38</v>
      </c>
      <c r="AB8" s="1">
        <v>2.37</v>
      </c>
      <c r="AD8" s="1">
        <v>95.95</v>
      </c>
      <c r="AE8" s="1">
        <v>-0.38</v>
      </c>
      <c r="AF8" s="1">
        <v>2.4</v>
      </c>
      <c r="AG8" s="1"/>
      <c r="AH8" s="1">
        <v>96.02</v>
      </c>
      <c r="AI8" s="1">
        <v>-0.34</v>
      </c>
      <c r="AJ8" s="1">
        <v>2.4</v>
      </c>
      <c r="AK8" s="1"/>
      <c r="AL8" s="1">
        <v>96.02</v>
      </c>
      <c r="AM8" s="1">
        <v>-0.36</v>
      </c>
      <c r="AN8" s="1">
        <v>2.44</v>
      </c>
      <c r="AO8" s="1"/>
      <c r="AP8" s="1"/>
    </row>
    <row r="9" spans="2:42">
      <c r="B9" s="1">
        <v>74.89</v>
      </c>
      <c r="C9" s="1">
        <v>0.31</v>
      </c>
      <c r="D9" s="1">
        <v>4.3099999999999996</v>
      </c>
      <c r="E9" s="1"/>
      <c r="F9" s="1">
        <v>80.11</v>
      </c>
      <c r="G9" s="1">
        <v>0.39</v>
      </c>
      <c r="H9" s="1">
        <v>4.97</v>
      </c>
      <c r="J9" s="1">
        <v>83.9</v>
      </c>
      <c r="K9" s="1">
        <v>0.34</v>
      </c>
      <c r="L9" s="1">
        <v>4.71</v>
      </c>
      <c r="N9" s="1">
        <v>90.69</v>
      </c>
      <c r="O9" s="1">
        <v>0.32</v>
      </c>
      <c r="P9" s="1">
        <v>-5.21</v>
      </c>
      <c r="R9" s="1">
        <v>90.15</v>
      </c>
      <c r="S9" s="1">
        <v>0.1</v>
      </c>
      <c r="T9" s="1">
        <v>4.25</v>
      </c>
      <c r="V9" s="1">
        <v>91.57</v>
      </c>
      <c r="W9" s="1">
        <v>0</v>
      </c>
      <c r="X9" s="1">
        <v>4.0199999999999996</v>
      </c>
      <c r="Z9" s="1">
        <v>77.41</v>
      </c>
      <c r="AA9" s="1">
        <v>0.27</v>
      </c>
      <c r="AB9" s="1">
        <v>4.28</v>
      </c>
      <c r="AD9" s="1">
        <v>88.52</v>
      </c>
      <c r="AE9" s="1">
        <v>0.21</v>
      </c>
      <c r="AF9" s="1">
        <v>4.62</v>
      </c>
      <c r="AG9" s="1"/>
      <c r="AH9" s="1">
        <v>85.74</v>
      </c>
      <c r="AI9" s="1">
        <v>0.32</v>
      </c>
      <c r="AJ9" s="1">
        <v>4.8499999999999996</v>
      </c>
      <c r="AK9" s="1"/>
      <c r="AL9" s="1">
        <v>74.48</v>
      </c>
      <c r="AM9" s="1">
        <v>0.01</v>
      </c>
      <c r="AN9" s="1">
        <v>3.25</v>
      </c>
      <c r="AO9" s="1"/>
      <c r="AP9" s="1"/>
    </row>
    <row r="10" spans="2:42">
      <c r="B10" s="1">
        <v>61.47</v>
      </c>
      <c r="C10" s="1">
        <v>0.75</v>
      </c>
      <c r="D10" s="1">
        <v>5.37</v>
      </c>
      <c r="E10" s="1"/>
      <c r="F10" s="1">
        <v>69.25</v>
      </c>
      <c r="G10" s="1">
        <v>0.86</v>
      </c>
      <c r="H10" s="1">
        <v>6.32</v>
      </c>
      <c r="J10" s="1">
        <v>74.989999999999995</v>
      </c>
      <c r="K10" s="1">
        <v>0.84</v>
      </c>
      <c r="L10" s="1">
        <v>6.22</v>
      </c>
      <c r="N10" s="1">
        <v>86.4</v>
      </c>
      <c r="O10" s="1">
        <v>1.01</v>
      </c>
      <c r="P10" s="1">
        <v>-11.22</v>
      </c>
      <c r="R10" s="1">
        <v>85.57</v>
      </c>
      <c r="S10" s="1">
        <v>0.46</v>
      </c>
      <c r="T10" s="1">
        <v>5.7</v>
      </c>
      <c r="V10" s="1">
        <v>87.87</v>
      </c>
      <c r="W10" s="1">
        <v>0.32</v>
      </c>
      <c r="X10" s="1">
        <v>5.19</v>
      </c>
      <c r="Z10" s="1">
        <v>65.290000000000006</v>
      </c>
      <c r="AA10" s="1">
        <v>0.71</v>
      </c>
      <c r="AB10" s="1">
        <v>5.35</v>
      </c>
      <c r="AD10" s="1">
        <v>82.73</v>
      </c>
      <c r="AE10" s="1">
        <v>0.64</v>
      </c>
      <c r="AF10" s="1">
        <v>6.1</v>
      </c>
      <c r="AG10" s="1"/>
      <c r="AH10" s="1">
        <v>78.05</v>
      </c>
      <c r="AI10" s="1">
        <v>0.81</v>
      </c>
      <c r="AJ10" s="1">
        <v>6.36</v>
      </c>
      <c r="AK10" s="1"/>
      <c r="AL10" s="1">
        <v>60.07</v>
      </c>
      <c r="AM10" s="1">
        <v>0.31</v>
      </c>
      <c r="AN10" s="1">
        <v>3.87</v>
      </c>
      <c r="AO10" s="1"/>
      <c r="AP10" s="1"/>
    </row>
    <row r="11" spans="2:42">
      <c r="B11" s="1">
        <v>50.92</v>
      </c>
      <c r="C11" s="1">
        <v>1</v>
      </c>
      <c r="D11" s="1">
        <v>5.71</v>
      </c>
      <c r="E11" s="1"/>
      <c r="F11" s="1">
        <v>60.44</v>
      </c>
      <c r="G11" s="1">
        <v>1.1299999999999999</v>
      </c>
      <c r="H11" s="1">
        <v>6.99</v>
      </c>
      <c r="J11" s="1">
        <v>67.290000000000006</v>
      </c>
      <c r="K11" s="1">
        <v>1.1599999999999999</v>
      </c>
      <c r="L11" s="1">
        <v>7.04</v>
      </c>
      <c r="N11" s="1">
        <v>82.31</v>
      </c>
      <c r="O11" s="1">
        <v>1.78</v>
      </c>
      <c r="P11" s="1">
        <v>-16.78</v>
      </c>
      <c r="R11" s="1">
        <v>81.06</v>
      </c>
      <c r="S11" s="1">
        <v>0.79</v>
      </c>
      <c r="T11" s="1">
        <v>6.73</v>
      </c>
      <c r="V11" s="1">
        <v>84.33</v>
      </c>
      <c r="W11" s="1">
        <v>0.61</v>
      </c>
      <c r="X11" s="1">
        <v>6.19</v>
      </c>
      <c r="Z11" s="1">
        <v>55.25</v>
      </c>
      <c r="AA11" s="1">
        <v>1</v>
      </c>
      <c r="AB11" s="1">
        <v>5.89</v>
      </c>
      <c r="AD11" s="1">
        <v>77.23</v>
      </c>
      <c r="AE11" s="1">
        <v>0.98</v>
      </c>
      <c r="AF11" s="1">
        <v>7.04</v>
      </c>
      <c r="AG11" s="1"/>
      <c r="AH11" s="1">
        <v>71.459999999999994</v>
      </c>
      <c r="AI11" s="1">
        <v>1.17</v>
      </c>
      <c r="AJ11" s="1">
        <v>7.21</v>
      </c>
      <c r="AK11" s="1"/>
      <c r="AL11" s="1">
        <v>49.03</v>
      </c>
      <c r="AM11" s="1">
        <v>0.56000000000000005</v>
      </c>
      <c r="AN11" s="1">
        <v>4.1900000000000004</v>
      </c>
      <c r="AO11" s="1"/>
      <c r="AP11" s="1"/>
    </row>
    <row r="12" spans="2:42">
      <c r="B12" s="1">
        <v>43.3</v>
      </c>
      <c r="C12" s="1">
        <v>1.06</v>
      </c>
      <c r="D12" s="1">
        <v>5.49</v>
      </c>
      <c r="E12" s="1"/>
      <c r="F12" s="1">
        <v>53.32</v>
      </c>
      <c r="G12" s="1">
        <v>1.29</v>
      </c>
      <c r="H12" s="1">
        <v>6.93</v>
      </c>
      <c r="J12" s="1">
        <v>60.86</v>
      </c>
      <c r="K12" s="1">
        <v>1.34</v>
      </c>
      <c r="L12" s="1">
        <v>7.21</v>
      </c>
      <c r="N12" s="1">
        <v>78.239999999999995</v>
      </c>
      <c r="O12" s="1">
        <v>2.52</v>
      </c>
      <c r="P12" s="1">
        <v>-22.1</v>
      </c>
      <c r="R12" s="1">
        <v>76.86</v>
      </c>
      <c r="S12" s="1">
        <v>1.04</v>
      </c>
      <c r="T12" s="1">
        <v>7.48</v>
      </c>
      <c r="V12" s="1">
        <v>80.790000000000006</v>
      </c>
      <c r="W12" s="1">
        <v>0.85</v>
      </c>
      <c r="X12" s="1">
        <v>7.01</v>
      </c>
      <c r="Z12" s="1">
        <v>48.35</v>
      </c>
      <c r="AA12" s="1">
        <v>1.1000000000000001</v>
      </c>
      <c r="AB12" s="1">
        <v>5.87</v>
      </c>
      <c r="AD12" s="1">
        <v>72.53</v>
      </c>
      <c r="AE12" s="1">
        <v>1.23</v>
      </c>
      <c r="AF12" s="1">
        <v>7.69</v>
      </c>
      <c r="AG12" s="1"/>
      <c r="AH12" s="1">
        <v>66.010000000000005</v>
      </c>
      <c r="AI12" s="1">
        <v>1.39</v>
      </c>
      <c r="AJ12" s="1">
        <v>7.58</v>
      </c>
      <c r="AK12" s="1"/>
      <c r="AL12" s="1">
        <v>41.79</v>
      </c>
      <c r="AM12" s="1">
        <v>0.65</v>
      </c>
      <c r="AN12" s="1">
        <v>4.1500000000000004</v>
      </c>
      <c r="AO12" s="1"/>
      <c r="AP12" s="1"/>
    </row>
    <row r="13" spans="2:42">
      <c r="B13" s="1">
        <v>36.97</v>
      </c>
      <c r="C13" s="1">
        <v>1.06</v>
      </c>
      <c r="D13" s="1">
        <v>5.2</v>
      </c>
      <c r="E13" s="1"/>
      <c r="F13" s="1">
        <v>47.08</v>
      </c>
      <c r="G13" s="1">
        <v>1.35</v>
      </c>
      <c r="H13" s="1">
        <v>6.77</v>
      </c>
      <c r="J13" s="1">
        <v>54.75</v>
      </c>
      <c r="K13" s="1">
        <v>1.46</v>
      </c>
      <c r="L13" s="1">
        <v>7.28</v>
      </c>
      <c r="N13" s="1">
        <v>74.489999999999995</v>
      </c>
      <c r="O13" s="1">
        <v>3.43</v>
      </c>
      <c r="P13" s="1">
        <v>-26.88</v>
      </c>
      <c r="R13" s="1">
        <v>72.819999999999993</v>
      </c>
      <c r="S13" s="1">
        <v>1.26</v>
      </c>
      <c r="T13" s="1">
        <v>8.0299999999999994</v>
      </c>
      <c r="V13" s="1">
        <v>77.22</v>
      </c>
      <c r="W13" s="1">
        <v>1.1000000000000001</v>
      </c>
      <c r="X13" s="1">
        <v>7.62</v>
      </c>
      <c r="Z13" s="1">
        <v>41.74</v>
      </c>
      <c r="AA13" s="1">
        <v>1.1200000000000001</v>
      </c>
      <c r="AB13" s="1">
        <v>5.6</v>
      </c>
      <c r="AD13" s="1">
        <v>67.77</v>
      </c>
      <c r="AE13" s="1">
        <v>1.44</v>
      </c>
      <c r="AF13" s="1">
        <v>8.16</v>
      </c>
      <c r="AG13" s="1"/>
      <c r="AH13" s="1">
        <v>60.49</v>
      </c>
      <c r="AI13" s="1">
        <v>1.54</v>
      </c>
      <c r="AJ13" s="1">
        <v>7.88</v>
      </c>
      <c r="AK13" s="1"/>
      <c r="AL13" s="1">
        <v>35.78</v>
      </c>
      <c r="AM13" s="1">
        <v>0.69</v>
      </c>
      <c r="AN13" s="1">
        <v>3.97</v>
      </c>
      <c r="AO13" s="1"/>
      <c r="AP13" s="1"/>
    </row>
    <row r="14" spans="2:42">
      <c r="B14" s="1">
        <v>31.56</v>
      </c>
      <c r="C14" s="1">
        <v>0.81</v>
      </c>
      <c r="D14" s="1">
        <v>4.3</v>
      </c>
      <c r="E14" s="1"/>
      <c r="F14" s="1">
        <v>40.61</v>
      </c>
      <c r="G14" s="1">
        <v>1.19</v>
      </c>
      <c r="H14" s="1">
        <v>5.98</v>
      </c>
      <c r="J14" s="1">
        <v>46.89</v>
      </c>
      <c r="K14" s="1">
        <v>1.46</v>
      </c>
      <c r="L14" s="1">
        <v>6.76</v>
      </c>
      <c r="N14" s="1">
        <v>69.69</v>
      </c>
      <c r="O14" s="1">
        <v>4.63</v>
      </c>
      <c r="P14" s="1">
        <v>-32.729999999999997</v>
      </c>
      <c r="R14" s="1">
        <v>67.62</v>
      </c>
      <c r="S14" s="1">
        <v>1.43</v>
      </c>
      <c r="T14" s="1">
        <v>8.2899999999999991</v>
      </c>
      <c r="V14" s="1">
        <v>72.69</v>
      </c>
      <c r="W14" s="1">
        <v>1.32</v>
      </c>
      <c r="X14" s="1">
        <v>8.1300000000000008</v>
      </c>
      <c r="Z14" s="1">
        <v>36.26</v>
      </c>
      <c r="AA14" s="1">
        <v>0.96</v>
      </c>
      <c r="AB14" s="1">
        <v>4.7300000000000004</v>
      </c>
      <c r="AD14" s="1">
        <v>61.99</v>
      </c>
      <c r="AE14" s="1">
        <v>1.59</v>
      </c>
      <c r="AF14" s="1">
        <v>8.23</v>
      </c>
      <c r="AG14" s="1"/>
      <c r="AH14" s="1">
        <v>54.16</v>
      </c>
      <c r="AI14" s="1">
        <v>1.61</v>
      </c>
      <c r="AJ14" s="1">
        <v>7.62</v>
      </c>
      <c r="AK14" s="1"/>
      <c r="AL14" s="1">
        <v>31.18</v>
      </c>
      <c r="AM14" s="1">
        <v>0.61</v>
      </c>
      <c r="AN14" s="1">
        <v>3.4</v>
      </c>
      <c r="AO14" s="1"/>
      <c r="AP14" s="1"/>
    </row>
    <row r="15" spans="2:42">
      <c r="B15" s="1">
        <v>28.88</v>
      </c>
      <c r="C15" s="1">
        <v>0.76</v>
      </c>
      <c r="D15" s="1">
        <v>3.86</v>
      </c>
      <c r="E15" s="1"/>
      <c r="F15" s="1">
        <v>37.28</v>
      </c>
      <c r="G15" s="1">
        <v>1.1100000000000001</v>
      </c>
      <c r="H15" s="1">
        <v>5.41</v>
      </c>
      <c r="J15" s="1">
        <v>43.26</v>
      </c>
      <c r="K15" s="1">
        <v>1.43</v>
      </c>
      <c r="L15" s="1">
        <v>6.4</v>
      </c>
      <c r="N15" s="1">
        <v>66.81</v>
      </c>
      <c r="O15" s="1">
        <v>5.51</v>
      </c>
      <c r="P15" s="1">
        <v>-36.01</v>
      </c>
      <c r="R15" s="1">
        <v>64.38</v>
      </c>
      <c r="S15" s="1">
        <v>1.56</v>
      </c>
      <c r="T15" s="1">
        <v>8.4499999999999993</v>
      </c>
      <c r="V15" s="1">
        <v>69.88</v>
      </c>
      <c r="W15" s="1">
        <v>1.45</v>
      </c>
      <c r="X15" s="1">
        <v>8.39</v>
      </c>
      <c r="Z15" s="1">
        <v>32.700000000000003</v>
      </c>
      <c r="AA15" s="1">
        <v>0.94</v>
      </c>
      <c r="AB15" s="1">
        <v>4.45</v>
      </c>
      <c r="AD15" s="1">
        <v>58.46</v>
      </c>
      <c r="AE15" s="1">
        <v>1.67</v>
      </c>
      <c r="AF15" s="1">
        <v>8.1999999999999993</v>
      </c>
      <c r="AG15" s="1"/>
      <c r="AH15" s="1">
        <v>50.6</v>
      </c>
      <c r="AI15" s="1">
        <v>1.61</v>
      </c>
      <c r="AJ15" s="1">
        <v>7.46</v>
      </c>
      <c r="AK15" s="1"/>
      <c r="AL15" s="1">
        <v>27.58</v>
      </c>
      <c r="AM15" s="1">
        <v>0.54</v>
      </c>
      <c r="AN15" s="1">
        <v>3.23</v>
      </c>
      <c r="AO15" s="1"/>
      <c r="AP15" s="1"/>
    </row>
    <row r="16" spans="2:42">
      <c r="B16" s="1">
        <v>25.97</v>
      </c>
      <c r="C16" s="1">
        <v>0.77</v>
      </c>
      <c r="D16" s="1">
        <v>3.69</v>
      </c>
      <c r="E16" s="1"/>
      <c r="F16" s="1">
        <v>33.89</v>
      </c>
      <c r="G16" s="1">
        <v>1.1200000000000001</v>
      </c>
      <c r="H16" s="1">
        <v>5.29</v>
      </c>
      <c r="J16" s="1">
        <v>39.770000000000003</v>
      </c>
      <c r="K16" s="1">
        <v>1.44</v>
      </c>
      <c r="L16" s="1">
        <v>6.22</v>
      </c>
      <c r="N16" s="1">
        <v>64.150000000000006</v>
      </c>
      <c r="O16" s="1">
        <v>6.31</v>
      </c>
      <c r="P16" s="1">
        <v>-39.03</v>
      </c>
      <c r="R16" s="1">
        <v>61.64</v>
      </c>
      <c r="S16" s="1">
        <v>1.66</v>
      </c>
      <c r="T16" s="1">
        <v>8.56</v>
      </c>
      <c r="V16" s="1">
        <v>67.319999999999993</v>
      </c>
      <c r="W16" s="1">
        <v>1.57</v>
      </c>
      <c r="X16" s="1">
        <v>8.6</v>
      </c>
      <c r="Z16" s="1">
        <v>29.57</v>
      </c>
      <c r="AA16" s="1">
        <v>0.86</v>
      </c>
      <c r="AB16" s="1">
        <v>4.1100000000000003</v>
      </c>
      <c r="AD16" s="1">
        <v>55.35</v>
      </c>
      <c r="AE16" s="1">
        <v>1.75</v>
      </c>
      <c r="AF16" s="1">
        <v>8.3000000000000007</v>
      </c>
      <c r="AG16" s="1"/>
      <c r="AH16" s="1">
        <v>46.96</v>
      </c>
      <c r="AI16" s="1">
        <v>1.66</v>
      </c>
      <c r="AJ16" s="1">
        <v>7.41</v>
      </c>
      <c r="AK16" s="1"/>
      <c r="AL16" s="1">
        <v>24.28</v>
      </c>
      <c r="AM16" s="1">
        <v>0.56000000000000005</v>
      </c>
      <c r="AN16" s="1">
        <v>3.25</v>
      </c>
      <c r="AO16" s="1"/>
      <c r="AP16" s="1"/>
    </row>
    <row r="17" spans="2:42">
      <c r="B17" s="1">
        <v>23.62</v>
      </c>
      <c r="C17" s="1">
        <v>0.69</v>
      </c>
      <c r="D17" s="1">
        <v>3.6</v>
      </c>
      <c r="E17" s="1"/>
      <c r="F17" s="1">
        <v>31.35</v>
      </c>
      <c r="G17" s="1">
        <v>1.03</v>
      </c>
      <c r="H17" s="1">
        <v>4.83</v>
      </c>
      <c r="J17" s="1">
        <v>36.770000000000003</v>
      </c>
      <c r="K17" s="1">
        <v>1.38</v>
      </c>
      <c r="L17" s="1">
        <v>5.92</v>
      </c>
      <c r="N17" s="1">
        <v>61.82</v>
      </c>
      <c r="O17" s="1">
        <v>7.16</v>
      </c>
      <c r="P17" s="1">
        <v>-41.54</v>
      </c>
      <c r="R17" s="1">
        <v>59.23</v>
      </c>
      <c r="S17" s="1">
        <v>1.72</v>
      </c>
      <c r="T17" s="1">
        <v>8.6199999999999992</v>
      </c>
      <c r="V17" s="1">
        <v>64.92</v>
      </c>
      <c r="W17" s="1">
        <v>1.64</v>
      </c>
      <c r="X17" s="1">
        <v>8.69</v>
      </c>
      <c r="Z17" s="1">
        <v>26.91</v>
      </c>
      <c r="AA17" s="1">
        <v>0.84</v>
      </c>
      <c r="AB17" s="1">
        <v>4.01</v>
      </c>
      <c r="AD17" s="1">
        <v>52.46</v>
      </c>
      <c r="AE17" s="1">
        <v>1.79</v>
      </c>
      <c r="AF17" s="1">
        <v>8.16</v>
      </c>
      <c r="AG17" s="1"/>
      <c r="AH17" s="1">
        <v>44.16</v>
      </c>
      <c r="AI17" s="1">
        <v>1.65</v>
      </c>
      <c r="AJ17" s="1">
        <v>7.11</v>
      </c>
      <c r="AK17" s="1"/>
      <c r="AL17" s="1">
        <v>22.41</v>
      </c>
      <c r="AM17" s="1">
        <v>0.57999999999999996</v>
      </c>
      <c r="AN17" s="1">
        <v>3.06</v>
      </c>
      <c r="AO17" s="1"/>
      <c r="AP17" s="1"/>
    </row>
    <row r="18" spans="2:42">
      <c r="B18" s="1">
        <v>21.98</v>
      </c>
      <c r="C18" s="1">
        <v>0.69</v>
      </c>
      <c r="D18" s="1">
        <v>3.47</v>
      </c>
      <c r="E18" s="1"/>
      <c r="F18" s="1">
        <v>28.89</v>
      </c>
      <c r="G18" s="1">
        <v>1.07</v>
      </c>
      <c r="H18" s="1">
        <v>4.87</v>
      </c>
      <c r="J18" s="1">
        <v>35.049999999999997</v>
      </c>
      <c r="K18" s="1">
        <v>1.4</v>
      </c>
      <c r="L18" s="1">
        <v>5.78</v>
      </c>
      <c r="N18" s="1">
        <v>59.86</v>
      </c>
      <c r="O18" s="1">
        <v>7.91</v>
      </c>
      <c r="P18" s="1">
        <v>-43.68</v>
      </c>
      <c r="R18" s="1">
        <v>57.64</v>
      </c>
      <c r="S18" s="1">
        <v>1.75</v>
      </c>
      <c r="T18" s="1">
        <v>8.66</v>
      </c>
      <c r="V18" s="1">
        <v>63.21</v>
      </c>
      <c r="W18" s="1">
        <v>1.72</v>
      </c>
      <c r="X18" s="1">
        <v>8.7899999999999991</v>
      </c>
      <c r="Z18" s="1">
        <v>24.81</v>
      </c>
      <c r="AA18" s="1">
        <v>0.79</v>
      </c>
      <c r="AB18" s="1">
        <v>3.82</v>
      </c>
      <c r="AD18" s="1">
        <v>50.63</v>
      </c>
      <c r="AE18" s="1">
        <v>1.8</v>
      </c>
      <c r="AF18" s="1">
        <v>8.1199999999999992</v>
      </c>
      <c r="AG18" s="1"/>
      <c r="AH18" s="1">
        <v>42.48</v>
      </c>
      <c r="AI18" s="1">
        <v>1.63</v>
      </c>
      <c r="AJ18" s="1">
        <v>6.93</v>
      </c>
      <c r="AK18" s="1"/>
      <c r="AL18" s="1">
        <v>20.63</v>
      </c>
      <c r="AM18" s="1">
        <v>0.53</v>
      </c>
      <c r="AN18" s="1">
        <v>3.11</v>
      </c>
      <c r="AO18" s="1"/>
      <c r="AP18" s="1"/>
    </row>
    <row r="19" spans="2:42">
      <c r="B19" s="1">
        <v>19.239999999999998</v>
      </c>
      <c r="C19" s="1">
        <v>0.66</v>
      </c>
      <c r="D19" s="1">
        <v>3.43</v>
      </c>
      <c r="E19" s="1"/>
      <c r="F19" s="1">
        <v>26.37</v>
      </c>
      <c r="G19" s="1">
        <v>0.93</v>
      </c>
      <c r="H19" s="1">
        <v>4.38</v>
      </c>
      <c r="J19" s="1">
        <v>31.64</v>
      </c>
      <c r="K19" s="1">
        <v>1.34</v>
      </c>
      <c r="L19" s="1">
        <v>5.5</v>
      </c>
      <c r="N19" s="1">
        <v>57.65</v>
      </c>
      <c r="O19" s="1">
        <v>8.8000000000000007</v>
      </c>
      <c r="P19" s="1">
        <v>-45.87</v>
      </c>
      <c r="R19" s="1">
        <v>54.73</v>
      </c>
      <c r="S19" s="1">
        <v>1.82</v>
      </c>
      <c r="T19" s="1">
        <v>8.64</v>
      </c>
      <c r="V19" s="1">
        <v>60.81</v>
      </c>
      <c r="W19" s="1">
        <v>1.78</v>
      </c>
      <c r="X19" s="1">
        <v>8.9</v>
      </c>
      <c r="Z19" s="1">
        <v>22.73</v>
      </c>
      <c r="AA19" s="1">
        <v>0.76</v>
      </c>
      <c r="AB19" s="1">
        <v>3.69</v>
      </c>
      <c r="AD19" s="1">
        <v>47.76</v>
      </c>
      <c r="AE19" s="1">
        <v>1.81</v>
      </c>
      <c r="AF19" s="1">
        <v>8</v>
      </c>
      <c r="AG19" s="1"/>
      <c r="AH19" s="1">
        <v>39.01</v>
      </c>
      <c r="AI19" s="1">
        <v>1.61</v>
      </c>
      <c r="AJ19" s="1">
        <v>6.72</v>
      </c>
      <c r="AK19" s="1"/>
      <c r="AL19" s="1">
        <v>18.670000000000002</v>
      </c>
      <c r="AM19" s="1">
        <v>0.56999999999999995</v>
      </c>
      <c r="AN19" s="1">
        <v>2.97</v>
      </c>
      <c r="AO19" s="1"/>
      <c r="AP19" s="1"/>
    </row>
    <row r="20" spans="2:42">
      <c r="B20" s="1">
        <v>18.55</v>
      </c>
      <c r="C20" s="1">
        <v>0.68</v>
      </c>
      <c r="D20" s="1">
        <v>3.23</v>
      </c>
      <c r="E20" s="1"/>
      <c r="F20" s="1">
        <v>24.68</v>
      </c>
      <c r="G20" s="1">
        <v>0.81</v>
      </c>
      <c r="H20" s="1">
        <v>4.18</v>
      </c>
      <c r="J20" s="1">
        <v>29.97</v>
      </c>
      <c r="K20" s="1">
        <v>1.28</v>
      </c>
      <c r="L20" s="1">
        <v>5.19</v>
      </c>
      <c r="N20" s="1">
        <v>55.95</v>
      </c>
      <c r="O20" s="1">
        <v>9.49</v>
      </c>
      <c r="P20" s="1">
        <v>-47.4</v>
      </c>
      <c r="R20" s="1">
        <v>52.89</v>
      </c>
      <c r="S20" s="1">
        <v>1.83</v>
      </c>
      <c r="T20" s="1">
        <v>8.5299999999999994</v>
      </c>
      <c r="V20" s="1">
        <v>59.06</v>
      </c>
      <c r="W20" s="1">
        <v>1.8</v>
      </c>
      <c r="X20" s="1">
        <v>8.83</v>
      </c>
      <c r="Z20" s="1">
        <v>21.3</v>
      </c>
      <c r="AA20" s="1">
        <v>0.74</v>
      </c>
      <c r="AB20" s="1">
        <v>3.39</v>
      </c>
      <c r="AD20" s="1">
        <v>45.96</v>
      </c>
      <c r="AE20" s="1">
        <v>1.8</v>
      </c>
      <c r="AF20" s="1">
        <v>7.85</v>
      </c>
      <c r="AG20" s="1"/>
      <c r="AH20" s="1">
        <v>37.1</v>
      </c>
      <c r="AI20" s="1">
        <v>1.58</v>
      </c>
      <c r="AJ20" s="1">
        <v>6.43</v>
      </c>
      <c r="AK20" s="1"/>
      <c r="AL20" s="1">
        <v>18.11</v>
      </c>
      <c r="AM20" s="1">
        <v>0.47</v>
      </c>
      <c r="AN20" s="1">
        <v>2.82</v>
      </c>
      <c r="AO20" s="1"/>
      <c r="AP20" s="1"/>
    </row>
    <row r="21" spans="2:42">
      <c r="B21" s="1">
        <v>17.809999999999999</v>
      </c>
      <c r="C21" s="1">
        <v>0.62</v>
      </c>
      <c r="D21" s="1">
        <v>3.11</v>
      </c>
      <c r="E21" s="1"/>
      <c r="F21" s="1">
        <v>23.57</v>
      </c>
      <c r="G21" s="1">
        <v>0.79</v>
      </c>
      <c r="H21" s="1">
        <v>3.85</v>
      </c>
      <c r="J21" s="1">
        <v>28.21</v>
      </c>
      <c r="K21" s="1">
        <v>1.1499999999999999</v>
      </c>
      <c r="L21" s="1">
        <v>4.88</v>
      </c>
      <c r="N21" s="1">
        <v>54.26</v>
      </c>
      <c r="O21" s="1">
        <v>10.210000000000001</v>
      </c>
      <c r="P21" s="1">
        <v>-48.88</v>
      </c>
      <c r="R21" s="1">
        <v>51.01</v>
      </c>
      <c r="S21" s="1">
        <v>1.81</v>
      </c>
      <c r="T21" s="1">
        <v>8.39</v>
      </c>
      <c r="V21" s="1">
        <v>57.3</v>
      </c>
      <c r="W21" s="1">
        <v>1.82</v>
      </c>
      <c r="X21" s="1">
        <v>8.73</v>
      </c>
      <c r="Z21" s="1">
        <v>20.18</v>
      </c>
      <c r="AA21" s="1">
        <v>0.66</v>
      </c>
      <c r="AB21" s="1">
        <v>3.22</v>
      </c>
      <c r="AD21" s="1">
        <v>44.15</v>
      </c>
      <c r="AE21" s="1">
        <v>1.76</v>
      </c>
      <c r="AF21" s="1">
        <v>7.6</v>
      </c>
      <c r="AG21" s="1"/>
      <c r="AH21" s="1">
        <v>35.71</v>
      </c>
      <c r="AI21" s="1">
        <v>1.46</v>
      </c>
      <c r="AJ21" s="1">
        <v>6.01</v>
      </c>
      <c r="AK21" s="1"/>
      <c r="AL21" s="1">
        <v>17.71</v>
      </c>
      <c r="AM21" s="1">
        <v>0.44</v>
      </c>
      <c r="AN21" s="1">
        <v>2.9</v>
      </c>
      <c r="AO21" s="1"/>
      <c r="AP21" s="1"/>
    </row>
    <row r="22" spans="2:42">
      <c r="B22" s="1">
        <v>17.14</v>
      </c>
      <c r="C22" s="1">
        <v>0.55000000000000004</v>
      </c>
      <c r="D22" s="1">
        <v>3.06</v>
      </c>
      <c r="E22" s="1"/>
      <c r="F22" s="1">
        <v>22.38</v>
      </c>
      <c r="G22" s="1">
        <v>0.73</v>
      </c>
      <c r="H22" s="1">
        <v>3.75</v>
      </c>
      <c r="J22" s="1">
        <v>27.07</v>
      </c>
      <c r="K22" s="1">
        <v>1.05</v>
      </c>
      <c r="L22" s="1">
        <v>4.63</v>
      </c>
      <c r="N22" s="1">
        <v>52.9</v>
      </c>
      <c r="O22" s="1">
        <v>10.85</v>
      </c>
      <c r="P22" s="1">
        <v>-50.15</v>
      </c>
      <c r="R22" s="1">
        <v>49.51</v>
      </c>
      <c r="S22" s="1">
        <v>1.81</v>
      </c>
      <c r="T22" s="1">
        <v>8.33</v>
      </c>
      <c r="V22" s="1">
        <v>55.81</v>
      </c>
      <c r="W22" s="1">
        <v>1.83</v>
      </c>
      <c r="X22" s="1">
        <v>8.7100000000000009</v>
      </c>
      <c r="Z22" s="1">
        <v>19.22</v>
      </c>
      <c r="AA22" s="1">
        <v>0.56999999999999995</v>
      </c>
      <c r="AB22" s="1">
        <v>3.15</v>
      </c>
      <c r="AD22" s="1">
        <v>42.64</v>
      </c>
      <c r="AE22" s="1">
        <v>1.77</v>
      </c>
      <c r="AF22" s="1">
        <v>7.44</v>
      </c>
      <c r="AG22" s="1"/>
      <c r="AH22" s="1">
        <v>33.840000000000003</v>
      </c>
      <c r="AI22" s="1">
        <v>1.43</v>
      </c>
      <c r="AJ22" s="1">
        <v>6.01</v>
      </c>
      <c r="AK22" s="1"/>
      <c r="AL22" s="1">
        <v>17.25</v>
      </c>
      <c r="AM22" s="1">
        <v>0.48</v>
      </c>
      <c r="AN22" s="1">
        <v>2.68</v>
      </c>
      <c r="AO22" s="1"/>
      <c r="AP22" s="1"/>
    </row>
    <row r="23" spans="2:42">
      <c r="B23" s="1">
        <v>16.95</v>
      </c>
      <c r="C23" s="1">
        <v>0.51</v>
      </c>
      <c r="D23" s="1">
        <v>2.9</v>
      </c>
      <c r="E23" s="1"/>
      <c r="F23" s="1">
        <v>21.71</v>
      </c>
      <c r="G23" s="1">
        <v>0.66</v>
      </c>
      <c r="H23" s="1">
        <v>3.47</v>
      </c>
      <c r="J23" s="1">
        <v>25.81</v>
      </c>
      <c r="K23" s="1">
        <v>1.03</v>
      </c>
      <c r="L23" s="1">
        <v>4.33</v>
      </c>
      <c r="N23" s="1">
        <v>51.6</v>
      </c>
      <c r="O23" s="1">
        <v>11.41</v>
      </c>
      <c r="P23" s="1">
        <v>-51.11</v>
      </c>
      <c r="R23" s="1">
        <v>47.99</v>
      </c>
      <c r="S23" s="1">
        <v>1.78</v>
      </c>
      <c r="T23" s="1">
        <v>8.11</v>
      </c>
      <c r="V23" s="1">
        <v>54.36</v>
      </c>
      <c r="W23" s="1">
        <v>1.84</v>
      </c>
      <c r="X23" s="1">
        <v>8.59</v>
      </c>
      <c r="Z23" s="1">
        <v>18.79</v>
      </c>
      <c r="AA23" s="1">
        <v>0.56000000000000005</v>
      </c>
      <c r="AB23" s="1">
        <v>3.1</v>
      </c>
      <c r="AD23" s="1">
        <v>41.32</v>
      </c>
      <c r="AE23" s="1">
        <v>1.71</v>
      </c>
      <c r="AF23" s="1">
        <v>7.26</v>
      </c>
      <c r="AG23" s="1"/>
      <c r="AH23" s="1">
        <v>32.61</v>
      </c>
      <c r="AI23" s="1">
        <v>1.39</v>
      </c>
      <c r="AJ23" s="1">
        <v>5.66</v>
      </c>
      <c r="AK23" s="1"/>
      <c r="AL23" s="1">
        <v>17.170000000000002</v>
      </c>
      <c r="AM23" s="1">
        <v>0.44</v>
      </c>
      <c r="AN23" s="1">
        <v>2.71</v>
      </c>
      <c r="AO23" s="1"/>
      <c r="AP23" s="1"/>
    </row>
    <row r="24" spans="2:42">
      <c r="B24" s="1">
        <v>16.690000000000001</v>
      </c>
      <c r="C24" s="1">
        <v>0.53</v>
      </c>
      <c r="D24" s="1">
        <v>2.74</v>
      </c>
      <c r="E24" s="1"/>
      <c r="F24" s="1">
        <v>20.88</v>
      </c>
      <c r="G24" s="1">
        <v>0.67</v>
      </c>
      <c r="H24" s="1">
        <v>3.38</v>
      </c>
      <c r="J24" s="1">
        <v>24.89</v>
      </c>
      <c r="K24" s="1">
        <v>0.96</v>
      </c>
      <c r="L24" s="1">
        <v>4.0599999999999996</v>
      </c>
      <c r="N24" s="1">
        <v>50.28</v>
      </c>
      <c r="O24" s="1">
        <v>12</v>
      </c>
      <c r="P24" s="1">
        <v>-52.01</v>
      </c>
      <c r="R24" s="1">
        <v>46.49</v>
      </c>
      <c r="S24" s="1">
        <v>1.77</v>
      </c>
      <c r="T24" s="1">
        <v>7.94</v>
      </c>
      <c r="V24" s="1">
        <v>52.98</v>
      </c>
      <c r="W24" s="1">
        <v>1.83</v>
      </c>
      <c r="X24" s="1">
        <v>8.5</v>
      </c>
      <c r="Z24" s="1">
        <v>18.12</v>
      </c>
      <c r="AA24" s="1">
        <v>0.55000000000000004</v>
      </c>
      <c r="AB24" s="1">
        <v>2.96</v>
      </c>
      <c r="AD24" s="1">
        <v>39.83</v>
      </c>
      <c r="AE24" s="1">
        <v>1.67</v>
      </c>
      <c r="AF24" s="1">
        <v>7.11</v>
      </c>
      <c r="AG24" s="1"/>
      <c r="AH24" s="1">
        <v>31.59</v>
      </c>
      <c r="AI24" s="1">
        <v>1.36</v>
      </c>
      <c r="AJ24" s="1">
        <v>5.43</v>
      </c>
      <c r="AK24" s="1"/>
      <c r="AL24" s="1">
        <v>17.010000000000002</v>
      </c>
      <c r="AM24" s="1">
        <v>0.35</v>
      </c>
      <c r="AN24" s="1">
        <v>2.68</v>
      </c>
      <c r="AO24" s="1"/>
      <c r="AP24" s="1"/>
    </row>
    <row r="25" spans="2:42">
      <c r="B25" s="1">
        <v>16.52</v>
      </c>
      <c r="C25" s="1">
        <v>0.5</v>
      </c>
      <c r="D25" s="1">
        <v>2.64</v>
      </c>
      <c r="E25" s="1"/>
      <c r="F25" s="1">
        <v>20.21</v>
      </c>
      <c r="G25" s="1">
        <v>0.55000000000000004</v>
      </c>
      <c r="H25" s="1">
        <v>3.34</v>
      </c>
      <c r="J25" s="1">
        <v>24.19</v>
      </c>
      <c r="K25" s="1">
        <v>0.92</v>
      </c>
      <c r="L25" s="1">
        <v>3.99</v>
      </c>
      <c r="N25" s="1">
        <v>49.06</v>
      </c>
      <c r="O25" s="1">
        <v>12.58</v>
      </c>
      <c r="P25" s="1">
        <v>-52.86</v>
      </c>
      <c r="R25" s="1">
        <v>45.1</v>
      </c>
      <c r="S25" s="1">
        <v>1.76</v>
      </c>
      <c r="T25" s="1">
        <v>7.78</v>
      </c>
      <c r="V25" s="1">
        <v>51.73</v>
      </c>
      <c r="W25" s="1">
        <v>1.82</v>
      </c>
      <c r="X25" s="1">
        <v>8.36</v>
      </c>
      <c r="Z25" s="1">
        <v>17.75</v>
      </c>
      <c r="AA25" s="1">
        <v>0.52</v>
      </c>
      <c r="AB25" s="1">
        <v>2.85</v>
      </c>
      <c r="AD25" s="1">
        <v>38.4</v>
      </c>
      <c r="AE25" s="1">
        <v>1.64</v>
      </c>
      <c r="AF25" s="1">
        <v>6.93</v>
      </c>
      <c r="AG25" s="1"/>
      <c r="AH25" s="1">
        <v>30.37</v>
      </c>
      <c r="AI25" s="1">
        <v>1.26</v>
      </c>
      <c r="AJ25" s="1">
        <v>5.35</v>
      </c>
      <c r="AK25" s="1"/>
      <c r="AL25" s="1">
        <v>17.3</v>
      </c>
      <c r="AM25" s="1">
        <v>0.28999999999999998</v>
      </c>
      <c r="AN25" s="1">
        <v>2.7</v>
      </c>
      <c r="AO25" s="1"/>
      <c r="AP25" s="1"/>
    </row>
    <row r="26" spans="2:42">
      <c r="B26" s="1">
        <v>16.579999999999998</v>
      </c>
      <c r="C26" s="1">
        <v>0.38</v>
      </c>
      <c r="D26" s="1">
        <v>2.7</v>
      </c>
      <c r="E26" s="1"/>
      <c r="F26" s="1">
        <v>19.760000000000002</v>
      </c>
      <c r="G26" s="1">
        <v>0.57999999999999996</v>
      </c>
      <c r="H26" s="1">
        <v>2.88</v>
      </c>
      <c r="J26" s="1">
        <v>23.34</v>
      </c>
      <c r="K26" s="1">
        <v>0.87</v>
      </c>
      <c r="L26" s="1">
        <v>3.9</v>
      </c>
      <c r="N26" s="1">
        <v>47.92</v>
      </c>
      <c r="O26" s="1">
        <v>13.03</v>
      </c>
      <c r="P26" s="1">
        <v>-53.43</v>
      </c>
      <c r="R26" s="1">
        <v>44.14</v>
      </c>
      <c r="S26" s="1">
        <v>1.64</v>
      </c>
      <c r="T26" s="1">
        <v>7.37</v>
      </c>
      <c r="V26" s="1">
        <v>50.53</v>
      </c>
      <c r="W26" s="1">
        <v>1.81</v>
      </c>
      <c r="X26" s="1">
        <v>8.33</v>
      </c>
      <c r="Z26" s="1">
        <v>17.55</v>
      </c>
      <c r="AA26" s="1">
        <v>0.45</v>
      </c>
      <c r="AB26" s="1">
        <v>2.75</v>
      </c>
      <c r="AD26" s="1">
        <v>37.21</v>
      </c>
      <c r="AE26" s="1">
        <v>1.6</v>
      </c>
      <c r="AF26" s="1">
        <v>6.71</v>
      </c>
      <c r="AG26" s="1"/>
      <c r="AH26" s="1">
        <v>29.57</v>
      </c>
      <c r="AI26" s="1">
        <v>1.21</v>
      </c>
      <c r="AJ26" s="1">
        <v>5.22</v>
      </c>
      <c r="AK26" s="1"/>
      <c r="AL26" s="1">
        <v>17.260000000000002</v>
      </c>
      <c r="AM26" s="1">
        <v>0.36</v>
      </c>
      <c r="AN26" s="1">
        <v>2.4300000000000002</v>
      </c>
      <c r="AO26" s="1"/>
      <c r="AP26" s="1"/>
    </row>
    <row r="27" spans="2:42">
      <c r="B27" s="1">
        <v>16.489999999999998</v>
      </c>
      <c r="C27" s="1">
        <v>0.52</v>
      </c>
      <c r="D27" s="1">
        <v>2.56</v>
      </c>
      <c r="E27" s="1"/>
      <c r="F27" s="1">
        <v>19.27</v>
      </c>
      <c r="G27" s="1">
        <v>0.52</v>
      </c>
      <c r="H27" s="1">
        <v>2.88</v>
      </c>
      <c r="J27" s="1">
        <v>22.85</v>
      </c>
      <c r="K27" s="1">
        <v>0.77</v>
      </c>
      <c r="L27" s="1">
        <v>3.61</v>
      </c>
      <c r="N27" s="1">
        <v>46.8</v>
      </c>
      <c r="O27" s="1">
        <v>13.63</v>
      </c>
      <c r="P27" s="1">
        <v>-54.19</v>
      </c>
      <c r="R27" s="1">
        <v>42.8</v>
      </c>
      <c r="S27" s="1">
        <v>1.69</v>
      </c>
      <c r="T27" s="1">
        <v>7.37</v>
      </c>
      <c r="V27" s="1">
        <v>49.33</v>
      </c>
      <c r="W27" s="1">
        <v>1.79</v>
      </c>
      <c r="X27" s="1">
        <v>8.1999999999999993</v>
      </c>
      <c r="Z27" s="1">
        <v>17.3</v>
      </c>
      <c r="AA27" s="1">
        <v>0.43</v>
      </c>
      <c r="AB27" s="1">
        <v>2.56</v>
      </c>
      <c r="AD27" s="1">
        <v>36.22</v>
      </c>
      <c r="AE27" s="1">
        <v>1.55</v>
      </c>
      <c r="AF27" s="1">
        <v>6.54</v>
      </c>
      <c r="AG27" s="1"/>
      <c r="AH27" s="1">
        <v>28.5</v>
      </c>
      <c r="AI27" s="1">
        <v>1.21</v>
      </c>
      <c r="AJ27" s="1">
        <v>5.01</v>
      </c>
      <c r="AK27" s="1"/>
      <c r="AL27" s="1">
        <v>17.600000000000001</v>
      </c>
      <c r="AM27" s="1">
        <v>0.33</v>
      </c>
      <c r="AN27" s="1">
        <v>2.4500000000000002</v>
      </c>
      <c r="AO27" s="1"/>
      <c r="AP27" s="1"/>
    </row>
    <row r="28" spans="2:42">
      <c r="B28" s="1">
        <v>16.600000000000001</v>
      </c>
      <c r="C28" s="1">
        <v>0.42</v>
      </c>
      <c r="D28" s="1">
        <v>2.61</v>
      </c>
      <c r="E28" s="1"/>
      <c r="F28" s="1">
        <v>18.940000000000001</v>
      </c>
      <c r="G28" s="1">
        <v>0.48</v>
      </c>
      <c r="H28" s="1">
        <v>2.81</v>
      </c>
      <c r="J28" s="1">
        <v>22.32</v>
      </c>
      <c r="K28" s="1">
        <v>0.8</v>
      </c>
      <c r="L28" s="1">
        <v>3.58</v>
      </c>
      <c r="N28" s="1">
        <v>45.75</v>
      </c>
      <c r="O28" s="1">
        <v>14.14</v>
      </c>
      <c r="P28" s="1">
        <v>-54.75</v>
      </c>
      <c r="R28" s="1">
        <v>41.91</v>
      </c>
      <c r="S28" s="1">
        <v>1.64</v>
      </c>
      <c r="T28" s="1">
        <v>7.29</v>
      </c>
      <c r="V28" s="1">
        <v>48.43</v>
      </c>
      <c r="W28" s="1">
        <v>1.81</v>
      </c>
      <c r="X28" s="1">
        <v>8.08</v>
      </c>
      <c r="Z28" s="1">
        <v>17.100000000000001</v>
      </c>
      <c r="AA28" s="1">
        <v>0.38</v>
      </c>
      <c r="AB28" s="1">
        <v>2.56</v>
      </c>
      <c r="AD28" s="1">
        <v>35.229999999999997</v>
      </c>
      <c r="AE28" s="1">
        <v>1.57</v>
      </c>
      <c r="AF28" s="1">
        <v>6.31</v>
      </c>
      <c r="AG28" s="1"/>
      <c r="AH28" s="1">
        <v>28.32</v>
      </c>
      <c r="AI28" s="1">
        <v>1.2</v>
      </c>
      <c r="AJ28" s="1">
        <v>5.07</v>
      </c>
      <c r="AK28" s="1"/>
      <c r="AL28" s="1">
        <v>17.89</v>
      </c>
      <c r="AM28" s="1">
        <v>0.32</v>
      </c>
      <c r="AN28" s="1">
        <v>2.41</v>
      </c>
      <c r="AO28" s="1"/>
      <c r="AP28" s="1"/>
    </row>
    <row r="62" spans="10:12">
      <c r="J62" s="1"/>
      <c r="K62" s="1"/>
      <c r="L62" s="1"/>
    </row>
    <row r="63" spans="10:12">
      <c r="J63" s="1"/>
      <c r="K63" s="1"/>
      <c r="L63" s="1"/>
    </row>
    <row r="64" spans="10:12">
      <c r="J64" s="1"/>
      <c r="K64" s="1"/>
      <c r="L64" s="1"/>
    </row>
    <row r="65" spans="10:12">
      <c r="J65" s="1"/>
      <c r="K65" s="1"/>
      <c r="L65" s="1"/>
    </row>
    <row r="66" spans="10:12">
      <c r="J66" s="1"/>
      <c r="K66" s="1"/>
      <c r="L66" s="1"/>
    </row>
    <row r="67" spans="10:12">
      <c r="J67" s="1"/>
      <c r="K67" s="1"/>
      <c r="L67" s="1"/>
    </row>
    <row r="68" spans="10:12">
      <c r="J68" s="1"/>
      <c r="K68" s="1"/>
      <c r="L68" s="1"/>
    </row>
    <row r="69" spans="10:12">
      <c r="J69" s="1"/>
      <c r="K69" s="1"/>
      <c r="L69" s="1"/>
    </row>
    <row r="70" spans="10:12">
      <c r="J70" s="1"/>
      <c r="K70" s="1"/>
      <c r="L70" s="1"/>
    </row>
    <row r="71" spans="10:12">
      <c r="J71" s="1"/>
      <c r="K71" s="1"/>
      <c r="L71" s="1"/>
    </row>
    <row r="72" spans="10:12">
      <c r="J72" s="1"/>
      <c r="K72" s="1"/>
      <c r="L72" s="1"/>
    </row>
    <row r="73" spans="10:12">
      <c r="J73" s="1"/>
      <c r="K73" s="1"/>
      <c r="L73" s="1"/>
    </row>
    <row r="74" spans="10:12">
      <c r="J74" s="1"/>
      <c r="K74" s="1"/>
      <c r="L74" s="1"/>
    </row>
    <row r="75" spans="10:12">
      <c r="J75" s="1"/>
      <c r="K75" s="1"/>
      <c r="L75" s="1"/>
    </row>
    <row r="76" spans="10:12">
      <c r="J76" s="1"/>
      <c r="K76" s="1"/>
      <c r="L76" s="1"/>
    </row>
    <row r="77" spans="10:12">
      <c r="J77" s="1"/>
      <c r="K77" s="1"/>
      <c r="L77" s="1"/>
    </row>
    <row r="78" spans="10:12">
      <c r="J78" s="1"/>
      <c r="K78" s="1"/>
      <c r="L78" s="1"/>
    </row>
    <row r="79" spans="10:12">
      <c r="J79" s="1"/>
      <c r="K79" s="1"/>
      <c r="L79" s="1"/>
    </row>
    <row r="80" spans="10:12">
      <c r="J80" s="1"/>
      <c r="K80" s="1"/>
      <c r="L80" s="1"/>
    </row>
    <row r="81" spans="10:12">
      <c r="J81" s="1"/>
      <c r="K81" s="1"/>
      <c r="L81" s="1"/>
    </row>
    <row r="82" spans="10:12">
      <c r="J82" s="1"/>
      <c r="K82" s="1"/>
      <c r="L82" s="1"/>
    </row>
  </sheetData>
  <mergeCells count="10">
    <mergeCell ref="AH5:AJ5"/>
    <mergeCell ref="B5:D5"/>
    <mergeCell ref="AL5:AN5"/>
    <mergeCell ref="F5:H5"/>
    <mergeCell ref="J5:L5"/>
    <mergeCell ref="N5:P5"/>
    <mergeCell ref="R5:T5"/>
    <mergeCell ref="V5:X5"/>
    <mergeCell ref="Z5:AB5"/>
    <mergeCell ref="AD5:AF5"/>
  </mergeCells>
  <pageMargins left="0.7" right="0.7" top="0.78740157499999996" bottom="0.78740157499999996"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P38"/>
  <sheetViews>
    <sheetView zoomScale="160" zoomScaleNormal="160" workbookViewId="0">
      <selection activeCell="P28" sqref="P28"/>
    </sheetView>
  </sheetViews>
  <sheetFormatPr baseColWidth="10" defaultRowHeight="14.5"/>
  <sheetData>
    <row r="3" spans="2:8">
      <c r="B3" s="5" t="s">
        <v>73</v>
      </c>
      <c r="C3" s="6"/>
      <c r="D3" s="6"/>
      <c r="E3" s="6"/>
      <c r="F3" s="6"/>
      <c r="G3" s="6"/>
      <c r="H3" s="6"/>
    </row>
    <row r="4" spans="2:8">
      <c r="B4" t="s">
        <v>34</v>
      </c>
    </row>
    <row r="5" spans="2:8">
      <c r="B5" t="s">
        <v>35</v>
      </c>
    </row>
    <row r="7" spans="2:8">
      <c r="B7" t="s">
        <v>74</v>
      </c>
    </row>
    <row r="8" spans="2:8">
      <c r="B8" t="s">
        <v>36</v>
      </c>
    </row>
    <row r="9" spans="2:8">
      <c r="B9" t="s">
        <v>37</v>
      </c>
    </row>
    <row r="10" spans="2:8">
      <c r="B10" t="s">
        <v>75</v>
      </c>
    </row>
    <row r="11" spans="2:8">
      <c r="B11" t="s">
        <v>38</v>
      </c>
    </row>
    <row r="12" spans="2:8">
      <c r="B12" t="s">
        <v>39</v>
      </c>
    </row>
    <row r="13" spans="2:8">
      <c r="B13" t="s">
        <v>40</v>
      </c>
    </row>
    <row r="14" spans="2:8">
      <c r="B14" t="s">
        <v>41</v>
      </c>
    </row>
    <row r="16" spans="2:8">
      <c r="B16" s="10">
        <v>0</v>
      </c>
      <c r="C16" s="11">
        <v>97.42</v>
      </c>
      <c r="D16" s="11">
        <v>0.15</v>
      </c>
      <c r="E16" s="11">
        <v>2.61</v>
      </c>
    </row>
    <row r="17" spans="2:16">
      <c r="B17" s="10">
        <v>5</v>
      </c>
      <c r="C17" s="11">
        <v>81.650000000000006</v>
      </c>
      <c r="D17" s="11">
        <v>0.93</v>
      </c>
      <c r="E17" s="11">
        <v>4.7</v>
      </c>
    </row>
    <row r="18" spans="2:16">
      <c r="B18" s="10">
        <v>10</v>
      </c>
      <c r="C18" s="11">
        <v>70.67</v>
      </c>
      <c r="D18" s="11">
        <v>1.43</v>
      </c>
      <c r="E18" s="11">
        <v>6.01</v>
      </c>
    </row>
    <row r="19" spans="2:16">
      <c r="B19" s="10">
        <v>15</v>
      </c>
      <c r="C19" s="11">
        <v>62.07</v>
      </c>
      <c r="D19" s="11">
        <v>1.71</v>
      </c>
      <c r="E19" s="11">
        <v>6.56</v>
      </c>
    </row>
    <row r="20" spans="2:16">
      <c r="B20" s="10">
        <v>20</v>
      </c>
      <c r="C20" s="11">
        <v>55.36</v>
      </c>
      <c r="D20" s="11">
        <v>1.76</v>
      </c>
      <c r="E20" s="11">
        <v>6.39</v>
      </c>
    </row>
    <row r="21" spans="2:16">
      <c r="B21" s="10">
        <v>25</v>
      </c>
      <c r="C21" s="11">
        <v>49.16</v>
      </c>
      <c r="D21" s="11">
        <v>1.83</v>
      </c>
      <c r="E21" s="11">
        <v>6.3</v>
      </c>
    </row>
    <row r="22" spans="2:16">
      <c r="B22" s="10">
        <v>30</v>
      </c>
      <c r="C22" s="11">
        <v>42.08</v>
      </c>
      <c r="D22" s="11">
        <v>1.7</v>
      </c>
      <c r="E22" s="11">
        <v>5.53</v>
      </c>
      <c r="P22" t="s">
        <v>112</v>
      </c>
    </row>
    <row r="23" spans="2:16">
      <c r="B23" s="10">
        <v>35</v>
      </c>
      <c r="C23" s="11">
        <v>37.869999999999997</v>
      </c>
      <c r="D23" s="11">
        <v>1.71</v>
      </c>
      <c r="E23" s="11">
        <v>5.31</v>
      </c>
    </row>
    <row r="24" spans="2:16">
      <c r="B24" s="10">
        <v>40</v>
      </c>
      <c r="C24" s="11">
        <v>34.29</v>
      </c>
      <c r="D24" s="11">
        <v>1.64</v>
      </c>
      <c r="E24" s="11">
        <v>4.9800000000000004</v>
      </c>
    </row>
    <row r="25" spans="2:16">
      <c r="B25" s="10">
        <v>45</v>
      </c>
      <c r="C25" s="11">
        <v>31.55</v>
      </c>
      <c r="D25" s="11">
        <v>1.62</v>
      </c>
      <c r="E25" s="11">
        <v>4.78</v>
      </c>
    </row>
    <row r="26" spans="2:16">
      <c r="B26" s="10">
        <v>50</v>
      </c>
      <c r="C26" s="11">
        <v>30.4</v>
      </c>
      <c r="D26" s="11">
        <v>1.59</v>
      </c>
      <c r="E26" s="11">
        <v>4.59</v>
      </c>
    </row>
    <row r="27" spans="2:16">
      <c r="B27" s="10">
        <v>55</v>
      </c>
      <c r="C27" s="11">
        <v>27.58</v>
      </c>
      <c r="D27" s="11">
        <v>1.48</v>
      </c>
      <c r="E27" s="11">
        <v>4.13</v>
      </c>
    </row>
    <row r="28" spans="2:16">
      <c r="B28" s="10">
        <v>60</v>
      </c>
      <c r="C28" s="11">
        <v>25.45</v>
      </c>
      <c r="D28" s="11">
        <v>1.42</v>
      </c>
      <c r="E28" s="11">
        <v>3.72</v>
      </c>
    </row>
    <row r="29" spans="2:16">
      <c r="B29" s="10">
        <v>65</v>
      </c>
      <c r="C29" s="11">
        <v>24.28</v>
      </c>
      <c r="D29" s="11">
        <v>1.36</v>
      </c>
      <c r="E29" s="11">
        <v>3.74</v>
      </c>
    </row>
    <row r="30" spans="2:16">
      <c r="B30" s="10">
        <v>70</v>
      </c>
      <c r="C30" s="11">
        <v>23.04</v>
      </c>
      <c r="D30" s="11">
        <v>1.27</v>
      </c>
      <c r="E30" s="11">
        <v>3.5</v>
      </c>
    </row>
    <row r="31" spans="2:16">
      <c r="B31" s="10">
        <v>75</v>
      </c>
      <c r="C31" s="11">
        <v>22.21</v>
      </c>
      <c r="D31" s="11">
        <v>1.25</v>
      </c>
      <c r="E31" s="11">
        <v>3.18</v>
      </c>
    </row>
    <row r="32" spans="2:16">
      <c r="B32" s="10">
        <v>80</v>
      </c>
      <c r="C32" s="11">
        <v>21.38</v>
      </c>
      <c r="D32" s="11">
        <v>1.2</v>
      </c>
      <c r="E32" s="11">
        <v>2.95</v>
      </c>
    </row>
    <row r="33" spans="2:5">
      <c r="B33" s="10">
        <v>85</v>
      </c>
      <c r="C33" s="11">
        <v>20.7</v>
      </c>
      <c r="D33" s="11">
        <v>1.1599999999999999</v>
      </c>
      <c r="E33" s="11">
        <v>2.76</v>
      </c>
    </row>
    <row r="34" spans="2:5">
      <c r="B34" s="10">
        <v>90</v>
      </c>
      <c r="C34" s="11">
        <v>20.3</v>
      </c>
      <c r="D34" s="11">
        <v>1.0900000000000001</v>
      </c>
      <c r="E34" s="11">
        <v>2.86</v>
      </c>
    </row>
    <row r="35" spans="2:5">
      <c r="B35" s="10">
        <v>95</v>
      </c>
      <c r="C35" s="11">
        <v>19.989999999999998</v>
      </c>
      <c r="D35" s="11">
        <v>1.05</v>
      </c>
      <c r="E35" s="11">
        <v>2.52</v>
      </c>
    </row>
    <row r="36" spans="2:5">
      <c r="B36" s="10">
        <v>100</v>
      </c>
      <c r="C36" s="11">
        <v>19.66</v>
      </c>
      <c r="D36" s="11">
        <v>1.01</v>
      </c>
      <c r="E36" s="11">
        <v>2.36</v>
      </c>
    </row>
    <row r="38" spans="2:5">
      <c r="B38" t="s">
        <v>71</v>
      </c>
    </row>
  </sheetData>
  <pageMargins left="0.7" right="0.7" top="0.78740157499999996" bottom="0.78740157499999996"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V167"/>
  <sheetViews>
    <sheetView zoomScale="160" zoomScaleNormal="160" workbookViewId="0">
      <selection activeCell="H178" sqref="H178"/>
    </sheetView>
  </sheetViews>
  <sheetFormatPr baseColWidth="10" defaultRowHeight="14.5"/>
  <cols>
    <col min="1" max="1" width="7.1796875" customWidth="1"/>
    <col min="2" max="2" width="10.90625" customWidth="1"/>
    <col min="3" max="3" width="16.26953125" customWidth="1"/>
    <col min="5" max="5" width="23.7265625" customWidth="1"/>
    <col min="6" max="6" width="17.08984375" customWidth="1"/>
    <col min="7" max="7" width="19" customWidth="1"/>
    <col min="8" max="8" width="17.7265625" customWidth="1"/>
    <col min="10" max="10" width="20.1796875" customWidth="1"/>
    <col min="11" max="11" width="16.26953125" customWidth="1"/>
    <col min="12" max="12" width="4.90625" style="8" customWidth="1"/>
    <col min="13" max="13" width="2.7265625" style="8" customWidth="1"/>
    <col min="14" max="14" width="5" customWidth="1"/>
    <col min="16" max="16" width="13.26953125" customWidth="1"/>
    <col min="17" max="17" width="11.7265625" customWidth="1"/>
    <col min="18" max="18" width="24.26953125" customWidth="1"/>
    <col min="19" max="19" width="21.453125" style="49" customWidth="1"/>
    <col min="20" max="20" width="19.36328125" style="49" customWidth="1"/>
    <col min="21" max="21" width="17.6328125" style="49" customWidth="1"/>
    <col min="22" max="22" width="24.54296875" style="49" customWidth="1"/>
    <col min="23" max="23" width="16.6328125" style="49" customWidth="1"/>
    <col min="26" max="27" width="10.90625" style="8"/>
    <col min="28" max="28" width="22.26953125" style="8" customWidth="1"/>
    <col min="29" max="29" width="19.6328125" style="8" customWidth="1"/>
    <col min="33" max="33" width="20.7265625" customWidth="1"/>
    <col min="35" max="35" width="18.54296875" customWidth="1"/>
    <col min="36" max="36" width="3.6328125" customWidth="1"/>
    <col min="37" max="37" width="26.08984375" customWidth="1"/>
    <col min="38" max="38" width="19.6328125" customWidth="1"/>
    <col min="41" max="41" width="15.90625" customWidth="1"/>
    <col min="42" max="42" width="16.81640625" customWidth="1"/>
  </cols>
  <sheetData>
    <row r="1" spans="2:42">
      <c r="M1" s="22"/>
    </row>
    <row r="2" spans="2:42">
      <c r="B2" s="5" t="s">
        <v>116</v>
      </c>
      <c r="C2" s="6"/>
      <c r="D2" s="6"/>
      <c r="E2" s="6"/>
      <c r="F2" s="6"/>
      <c r="G2" s="6"/>
      <c r="H2" s="6"/>
      <c r="I2" s="6"/>
      <c r="J2" s="6"/>
      <c r="K2" s="6"/>
      <c r="M2" s="22"/>
      <c r="N2" s="8"/>
      <c r="O2" s="5" t="s">
        <v>86</v>
      </c>
      <c r="P2" s="6"/>
      <c r="Q2" s="6"/>
      <c r="R2" s="6"/>
      <c r="S2" s="52"/>
      <c r="T2" s="52"/>
      <c r="U2" s="52"/>
      <c r="V2" s="52"/>
      <c r="W2" s="52"/>
      <c r="X2" s="6"/>
      <c r="Y2" s="6"/>
      <c r="AD2" s="8"/>
      <c r="AE2" s="8"/>
      <c r="AF2" s="27"/>
      <c r="AG2" s="8"/>
      <c r="AH2" s="8"/>
      <c r="AI2" s="8"/>
      <c r="AJ2" s="8"/>
      <c r="AK2" s="8"/>
      <c r="AL2" s="8"/>
      <c r="AM2" s="8"/>
      <c r="AN2" s="8"/>
      <c r="AO2" s="8"/>
      <c r="AP2" s="8"/>
    </row>
    <row r="3" spans="2:42">
      <c r="M3" s="22"/>
    </row>
    <row r="4" spans="2:42">
      <c r="B4" t="s">
        <v>42</v>
      </c>
      <c r="M4" s="22"/>
      <c r="O4" t="s">
        <v>77</v>
      </c>
    </row>
    <row r="5" spans="2:42">
      <c r="B5" t="s">
        <v>43</v>
      </c>
      <c r="M5" s="22"/>
    </row>
    <row r="6" spans="2:42">
      <c r="B6" t="s">
        <v>76</v>
      </c>
      <c r="M6" s="22"/>
    </row>
    <row r="7" spans="2:42">
      <c r="M7" s="22"/>
    </row>
    <row r="8" spans="2:42">
      <c r="M8" s="22"/>
    </row>
    <row r="9" spans="2:42">
      <c r="M9" s="22"/>
    </row>
    <row r="10" spans="2:42">
      <c r="M10" s="22"/>
    </row>
    <row r="11" spans="2:42">
      <c r="M11" s="22"/>
    </row>
    <row r="12" spans="2:42">
      <c r="M12" s="22"/>
    </row>
    <row r="13" spans="2:42">
      <c r="M13" s="22"/>
    </row>
    <row r="14" spans="2:42">
      <c r="M14" s="22"/>
    </row>
    <row r="15" spans="2:42">
      <c r="M15" s="22"/>
    </row>
    <row r="16" spans="2:42">
      <c r="M16" s="22"/>
    </row>
    <row r="17" spans="13:13">
      <c r="M17" s="22"/>
    </row>
    <row r="18" spans="13:13">
      <c r="M18" s="22"/>
    </row>
    <row r="19" spans="13:13">
      <c r="M19" s="22"/>
    </row>
    <row r="20" spans="13:13">
      <c r="M20" s="22"/>
    </row>
    <row r="21" spans="13:13">
      <c r="M21" s="22"/>
    </row>
    <row r="22" spans="13:13">
      <c r="M22" s="22"/>
    </row>
    <row r="23" spans="13:13">
      <c r="M23" s="22"/>
    </row>
    <row r="24" spans="13:13">
      <c r="M24" s="22"/>
    </row>
    <row r="25" spans="13:13">
      <c r="M25" s="22"/>
    </row>
    <row r="26" spans="13:13">
      <c r="M26" s="22"/>
    </row>
    <row r="27" spans="13:13">
      <c r="M27" s="22"/>
    </row>
    <row r="28" spans="13:13">
      <c r="M28" s="22"/>
    </row>
    <row r="29" spans="13:13">
      <c r="M29" s="22"/>
    </row>
    <row r="30" spans="13:13">
      <c r="M30" s="22"/>
    </row>
    <row r="31" spans="13:13">
      <c r="M31" s="22"/>
    </row>
    <row r="32" spans="13:13">
      <c r="M32" s="22"/>
    </row>
    <row r="33" spans="2:42">
      <c r="M33" s="22"/>
    </row>
    <row r="34" spans="2:42">
      <c r="M34" s="22"/>
    </row>
    <row r="35" spans="2:42">
      <c r="M35" s="22"/>
    </row>
    <row r="36" spans="2:42">
      <c r="M36" s="22"/>
    </row>
    <row r="37" spans="2:42">
      <c r="M37" s="22"/>
    </row>
    <row r="38" spans="2:42">
      <c r="M38" s="22"/>
    </row>
    <row r="39" spans="2:42">
      <c r="M39" s="22"/>
    </row>
    <row r="40" spans="2:42">
      <c r="M40" s="22"/>
    </row>
    <row r="41" spans="2:42">
      <c r="B41" s="5" t="s">
        <v>113</v>
      </c>
      <c r="C41" s="6"/>
      <c r="D41" s="6"/>
      <c r="E41" s="6"/>
      <c r="F41" s="6"/>
      <c r="G41" s="6"/>
      <c r="H41" s="6"/>
      <c r="I41" s="6"/>
      <c r="J41" s="6"/>
      <c r="K41" s="6"/>
      <c r="M41" s="22"/>
      <c r="N41" s="21"/>
      <c r="O41" s="5" t="s">
        <v>114</v>
      </c>
      <c r="P41" s="6"/>
      <c r="Q41" s="6"/>
      <c r="R41" s="6"/>
      <c r="S41" s="52"/>
      <c r="T41" s="52"/>
      <c r="U41" s="52"/>
      <c r="V41" s="53"/>
      <c r="W41" s="52"/>
      <c r="X41" s="6"/>
      <c r="Y41" s="6"/>
      <c r="AA41" s="51"/>
      <c r="AB41" s="51"/>
      <c r="AC41" s="51"/>
      <c r="AF41" s="27"/>
      <c r="AG41" s="8"/>
      <c r="AH41" s="8"/>
      <c r="AI41" s="8"/>
      <c r="AJ41" s="51"/>
      <c r="AK41" s="8"/>
      <c r="AL41" s="8"/>
      <c r="AM41" s="8"/>
      <c r="AN41" s="51"/>
      <c r="AO41" s="51"/>
      <c r="AP41" s="51"/>
    </row>
    <row r="42" spans="2:42">
      <c r="M42" s="22"/>
    </row>
    <row r="43" spans="2:42">
      <c r="B43" s="4" t="s">
        <v>0</v>
      </c>
      <c r="C43" s="4" t="s">
        <v>80</v>
      </c>
      <c r="D43" s="4" t="s">
        <v>81</v>
      </c>
      <c r="E43" s="54" t="s">
        <v>100</v>
      </c>
      <c r="F43" s="55" t="s">
        <v>101</v>
      </c>
      <c r="G43" s="55" t="s">
        <v>102</v>
      </c>
      <c r="H43" s="26"/>
      <c r="M43" s="22"/>
      <c r="O43" s="4" t="s">
        <v>0</v>
      </c>
      <c r="P43" s="25" t="s">
        <v>78</v>
      </c>
      <c r="Q43" s="25" t="s">
        <v>79</v>
      </c>
      <c r="R43" s="55" t="s">
        <v>100</v>
      </c>
      <c r="S43" s="55" t="s">
        <v>101</v>
      </c>
      <c r="T43" s="55" t="s">
        <v>102</v>
      </c>
      <c r="V43" s="54"/>
      <c r="W43" s="54"/>
      <c r="AA43" s="72"/>
      <c r="AF43" s="4"/>
      <c r="AG43" s="4"/>
      <c r="AH43" s="4"/>
      <c r="AI43" s="4"/>
      <c r="AK43" s="24"/>
      <c r="AL43" s="24"/>
    </row>
    <row r="44" spans="2:42">
      <c r="B44" s="7">
        <v>0</v>
      </c>
      <c r="C44" s="1">
        <v>96.31</v>
      </c>
      <c r="D44" s="1">
        <v>2.41</v>
      </c>
      <c r="E44" s="1">
        <f>VALUE(96.31-(96.31-16.4)*(B44/100))</f>
        <v>96.31</v>
      </c>
      <c r="F44" s="1">
        <f>C44-E44</f>
        <v>0</v>
      </c>
      <c r="G44" s="16">
        <f>F44/E44</f>
        <v>0</v>
      </c>
      <c r="M44" s="22"/>
      <c r="O44" s="7">
        <v>0</v>
      </c>
      <c r="P44" s="15">
        <v>96.28</v>
      </c>
      <c r="Q44" s="15">
        <v>2.36</v>
      </c>
      <c r="R44" s="56">
        <f t="shared" ref="R44:R64" si="0">VALUE(96.28-(96.28-16.95)*(O44/100))</f>
        <v>96.28</v>
      </c>
      <c r="S44" s="15">
        <f t="shared" ref="S44:S64" si="1">P44-R44</f>
        <v>0</v>
      </c>
      <c r="T44" s="57">
        <f>S44/R44</f>
        <v>0</v>
      </c>
      <c r="V44" s="56"/>
      <c r="W44" s="13"/>
      <c r="AA44" s="73"/>
      <c r="AF44" s="7"/>
      <c r="AG44" s="1"/>
      <c r="AH44" s="1"/>
      <c r="AI44" s="1"/>
      <c r="AK44" s="13"/>
      <c r="AL44" s="14"/>
    </row>
    <row r="45" spans="2:42">
      <c r="B45" s="7">
        <v>5</v>
      </c>
      <c r="C45" s="1">
        <v>92.41</v>
      </c>
      <c r="D45" s="1">
        <v>3.88</v>
      </c>
      <c r="E45" s="1">
        <f t="shared" ref="E45:E64" si="2">VALUE(96.31-(96.31-16.4)*(B45/100))</f>
        <v>92.31450000000001</v>
      </c>
      <c r="F45" s="1">
        <f t="shared" ref="F45:F64" si="3">C45-E45</f>
        <v>9.549999999998704E-2</v>
      </c>
      <c r="G45" s="16">
        <f t="shared" ref="G45:G64" si="4">F45/E45</f>
        <v>1.0345070384391078E-3</v>
      </c>
      <c r="M45" s="22"/>
      <c r="O45" s="7">
        <v>5</v>
      </c>
      <c r="P45" s="15">
        <v>92.44</v>
      </c>
      <c r="Q45" s="15">
        <v>3.86</v>
      </c>
      <c r="R45" s="56">
        <f t="shared" si="0"/>
        <v>92.313500000000005</v>
      </c>
      <c r="S45" s="15">
        <f t="shared" si="1"/>
        <v>0.12649999999999295</v>
      </c>
      <c r="T45" s="57">
        <f t="shared" ref="T45:T64" si="5">S45/R45</f>
        <v>1.3703304500424418E-3</v>
      </c>
      <c r="V45" s="56"/>
      <c r="W45" s="13"/>
      <c r="AA45" s="73"/>
      <c r="AF45" s="7"/>
      <c r="AG45" s="1"/>
      <c r="AH45" s="1"/>
      <c r="AI45" s="1"/>
      <c r="AK45" s="13"/>
      <c r="AL45" s="14"/>
    </row>
    <row r="46" spans="2:42">
      <c r="B46" s="7">
        <v>10</v>
      </c>
      <c r="C46" s="1">
        <v>88.76</v>
      </c>
      <c r="D46" s="1">
        <v>5.1100000000000003</v>
      </c>
      <c r="E46" s="1">
        <f t="shared" si="2"/>
        <v>88.319000000000003</v>
      </c>
      <c r="F46" s="1">
        <f t="shared" si="3"/>
        <v>0.4410000000000025</v>
      </c>
      <c r="G46" s="16">
        <f t="shared" si="4"/>
        <v>4.993263057779215E-3</v>
      </c>
      <c r="M46" s="22"/>
      <c r="O46" s="7">
        <v>10</v>
      </c>
      <c r="P46" s="15">
        <v>88.88</v>
      </c>
      <c r="Q46" s="15">
        <v>5.07</v>
      </c>
      <c r="R46" s="56">
        <f t="shared" si="0"/>
        <v>88.347000000000008</v>
      </c>
      <c r="S46" s="15">
        <f t="shared" si="1"/>
        <v>0.53299999999998704</v>
      </c>
      <c r="T46" s="57">
        <f t="shared" si="5"/>
        <v>6.0330288521397105E-3</v>
      </c>
      <c r="V46" s="56"/>
      <c r="W46" s="13"/>
      <c r="AA46" s="73"/>
      <c r="AF46" s="7"/>
      <c r="AG46" s="1"/>
      <c r="AH46" s="1"/>
      <c r="AI46" s="1"/>
      <c r="AK46" s="13"/>
      <c r="AL46" s="14"/>
    </row>
    <row r="47" spans="2:42">
      <c r="B47" s="7">
        <v>15</v>
      </c>
      <c r="C47" s="1">
        <v>85.21</v>
      </c>
      <c r="D47" s="1">
        <v>6.08</v>
      </c>
      <c r="E47" s="1">
        <f t="shared" si="2"/>
        <v>84.323499999999996</v>
      </c>
      <c r="F47" s="1">
        <f t="shared" si="3"/>
        <v>0.88649999999999807</v>
      </c>
      <c r="G47" s="16">
        <f t="shared" si="4"/>
        <v>1.0513083541361519E-2</v>
      </c>
      <c r="M47" s="22"/>
      <c r="O47" s="7">
        <v>15</v>
      </c>
      <c r="P47" s="15">
        <v>85.52</v>
      </c>
      <c r="Q47" s="15">
        <v>5.97</v>
      </c>
      <c r="R47" s="56">
        <f t="shared" si="0"/>
        <v>84.380499999999998</v>
      </c>
      <c r="S47" s="15">
        <f t="shared" si="1"/>
        <v>1.1394999999999982</v>
      </c>
      <c r="T47" s="57">
        <f t="shared" si="5"/>
        <v>1.3504304904569163E-2</v>
      </c>
      <c r="V47" s="56"/>
      <c r="W47" s="13"/>
      <c r="AA47" s="73"/>
      <c r="AF47" s="7"/>
      <c r="AG47" s="1"/>
      <c r="AH47" s="1"/>
      <c r="AI47" s="1"/>
      <c r="AK47" s="13"/>
      <c r="AL47" s="14"/>
    </row>
    <row r="48" spans="2:42">
      <c r="B48" s="7">
        <v>20</v>
      </c>
      <c r="C48" s="1">
        <v>81.52</v>
      </c>
      <c r="D48" s="1">
        <v>6.93</v>
      </c>
      <c r="E48" s="1">
        <f t="shared" si="2"/>
        <v>80.328000000000003</v>
      </c>
      <c r="F48" s="1">
        <f t="shared" si="3"/>
        <v>1.1919999999999931</v>
      </c>
      <c r="G48" s="16">
        <f t="shared" si="4"/>
        <v>1.4839159446270204E-2</v>
      </c>
      <c r="M48" s="22"/>
      <c r="O48" s="7">
        <v>20</v>
      </c>
      <c r="P48" s="15">
        <v>81.48</v>
      </c>
      <c r="Q48" s="15">
        <v>6.97</v>
      </c>
      <c r="R48" s="56">
        <f t="shared" si="0"/>
        <v>80.414000000000001</v>
      </c>
      <c r="S48" s="15">
        <f t="shared" si="1"/>
        <v>1.0660000000000025</v>
      </c>
      <c r="T48" s="57">
        <f t="shared" si="5"/>
        <v>1.325639813962746E-2</v>
      </c>
      <c r="V48" s="56"/>
      <c r="W48" s="13"/>
      <c r="AA48" s="73"/>
      <c r="AF48" s="7"/>
      <c r="AG48" s="1"/>
      <c r="AH48" s="1"/>
      <c r="AI48" s="1"/>
      <c r="AK48" s="13"/>
      <c r="AL48" s="14"/>
    </row>
    <row r="49" spans="2:38">
      <c r="B49" s="7">
        <v>25</v>
      </c>
      <c r="C49" s="1">
        <v>78.010000000000005</v>
      </c>
      <c r="D49" s="1">
        <v>7.54</v>
      </c>
      <c r="E49" s="1">
        <f t="shared" si="2"/>
        <v>76.33250000000001</v>
      </c>
      <c r="F49" s="1">
        <f t="shared" si="3"/>
        <v>1.6774999999999949</v>
      </c>
      <c r="G49" s="16">
        <f t="shared" si="4"/>
        <v>2.1976222447843249E-2</v>
      </c>
      <c r="M49" s="22"/>
      <c r="O49" s="7">
        <v>25</v>
      </c>
      <c r="P49" s="15">
        <v>78.22</v>
      </c>
      <c r="Q49" s="15">
        <v>7.52</v>
      </c>
      <c r="R49" s="56">
        <f t="shared" si="0"/>
        <v>76.447500000000005</v>
      </c>
      <c r="S49" s="15">
        <f t="shared" si="1"/>
        <v>1.7724999999999937</v>
      </c>
      <c r="T49" s="57">
        <f t="shared" si="5"/>
        <v>2.3185846495961199E-2</v>
      </c>
      <c r="V49" s="56"/>
      <c r="W49" s="13"/>
      <c r="AA49" s="73"/>
      <c r="AF49" s="7"/>
      <c r="AG49" s="1"/>
      <c r="AH49" s="1"/>
      <c r="AI49" s="1"/>
      <c r="AK49" s="13"/>
      <c r="AL49" s="14"/>
    </row>
    <row r="50" spans="2:38">
      <c r="B50" s="7">
        <v>30</v>
      </c>
      <c r="C50" s="1">
        <v>74.150000000000006</v>
      </c>
      <c r="D50" s="1">
        <v>8.06</v>
      </c>
      <c r="E50" s="1">
        <f t="shared" si="2"/>
        <v>72.337000000000003</v>
      </c>
      <c r="F50" s="1">
        <f t="shared" si="3"/>
        <v>1.8130000000000024</v>
      </c>
      <c r="G50" s="16">
        <f t="shared" si="4"/>
        <v>2.5063245641926017E-2</v>
      </c>
      <c r="M50" s="22"/>
      <c r="O50" s="7">
        <v>30</v>
      </c>
      <c r="P50" s="15">
        <v>74.790000000000006</v>
      </c>
      <c r="Q50" s="15">
        <v>7.96</v>
      </c>
      <c r="R50" s="56">
        <f t="shared" si="0"/>
        <v>72.480999999999995</v>
      </c>
      <c r="S50" s="15">
        <f t="shared" si="1"/>
        <v>2.3090000000000117</v>
      </c>
      <c r="T50" s="57">
        <f t="shared" si="5"/>
        <v>3.1856624494695326E-2</v>
      </c>
      <c r="V50" s="56"/>
      <c r="W50" s="13"/>
      <c r="AA50" s="73"/>
      <c r="AF50" s="7"/>
      <c r="AG50" s="1"/>
      <c r="AH50" s="1"/>
      <c r="AI50" s="1"/>
      <c r="AK50" s="13"/>
      <c r="AL50" s="14"/>
    </row>
    <row r="51" spans="2:38">
      <c r="B51" s="7">
        <v>35</v>
      </c>
      <c r="C51" s="1">
        <v>70.17</v>
      </c>
      <c r="D51" s="1">
        <v>8.35</v>
      </c>
      <c r="E51" s="1">
        <f t="shared" si="2"/>
        <v>68.341499999999996</v>
      </c>
      <c r="F51" s="1">
        <f t="shared" si="3"/>
        <v>1.8285000000000053</v>
      </c>
      <c r="G51" s="16">
        <f t="shared" si="4"/>
        <v>2.6755338996071281E-2</v>
      </c>
      <c r="M51" s="22"/>
      <c r="O51" s="7">
        <v>35</v>
      </c>
      <c r="P51" s="15">
        <v>71.06</v>
      </c>
      <c r="Q51" s="15">
        <v>8.2799999999999994</v>
      </c>
      <c r="R51" s="56">
        <f t="shared" si="0"/>
        <v>68.514499999999998</v>
      </c>
      <c r="S51" s="15">
        <f t="shared" si="1"/>
        <v>2.5455000000000041</v>
      </c>
      <c r="T51" s="57">
        <f t="shared" si="5"/>
        <v>3.7152719497332745E-2</v>
      </c>
      <c r="V51" s="56"/>
      <c r="W51" s="13"/>
      <c r="AA51" s="73"/>
      <c r="AF51" s="7"/>
      <c r="AG51" s="1"/>
      <c r="AH51" s="1"/>
      <c r="AI51" s="1"/>
      <c r="AK51" s="13"/>
      <c r="AL51" s="14"/>
    </row>
    <row r="52" spans="2:38">
      <c r="B52" s="7">
        <v>40</v>
      </c>
      <c r="C52" s="1">
        <v>66.319999999999993</v>
      </c>
      <c r="D52" s="1">
        <v>8.43</v>
      </c>
      <c r="E52" s="1">
        <f t="shared" si="2"/>
        <v>64.346000000000004</v>
      </c>
      <c r="F52" s="1">
        <f t="shared" si="3"/>
        <v>1.9739999999999895</v>
      </c>
      <c r="G52" s="16">
        <f t="shared" si="4"/>
        <v>3.0677897616013264E-2</v>
      </c>
      <c r="M52" s="22"/>
      <c r="O52" s="7">
        <v>40</v>
      </c>
      <c r="P52" s="15">
        <v>67.16</v>
      </c>
      <c r="Q52" s="15">
        <v>8.4</v>
      </c>
      <c r="R52" s="56">
        <f t="shared" si="0"/>
        <v>64.548000000000002</v>
      </c>
      <c r="S52" s="15">
        <f t="shared" si="1"/>
        <v>2.6119999999999948</v>
      </c>
      <c r="T52" s="57">
        <f t="shared" si="5"/>
        <v>4.0466009791163084E-2</v>
      </c>
      <c r="V52" s="56"/>
      <c r="W52" s="13"/>
      <c r="AA52" s="73"/>
      <c r="AF52" s="7"/>
      <c r="AG52" s="1"/>
      <c r="AH52" s="1"/>
      <c r="AI52" s="1"/>
      <c r="AK52" s="13"/>
      <c r="AL52" s="14"/>
    </row>
    <row r="53" spans="2:38">
      <c r="B53" s="7">
        <v>45</v>
      </c>
      <c r="C53" s="1">
        <v>63.01</v>
      </c>
      <c r="D53" s="1">
        <v>8.4</v>
      </c>
      <c r="E53" s="1">
        <f t="shared" si="2"/>
        <v>60.350500000000004</v>
      </c>
      <c r="F53" s="1">
        <f t="shared" si="3"/>
        <v>2.6594999999999942</v>
      </c>
      <c r="G53" s="16">
        <f t="shared" si="4"/>
        <v>4.4067571933952394E-2</v>
      </c>
      <c r="M53" s="22"/>
      <c r="O53" s="7">
        <v>45</v>
      </c>
      <c r="P53" s="15">
        <v>63.54</v>
      </c>
      <c r="Q53" s="15">
        <v>8.34</v>
      </c>
      <c r="R53" s="56">
        <f t="shared" si="0"/>
        <v>60.581499999999998</v>
      </c>
      <c r="S53" s="15">
        <f t="shared" si="1"/>
        <v>2.9585000000000008</v>
      </c>
      <c r="T53" s="57">
        <f t="shared" si="5"/>
        <v>4.8835040400122161E-2</v>
      </c>
      <c r="V53" s="56"/>
      <c r="W53" s="13"/>
      <c r="AA53" s="73"/>
      <c r="AF53" s="7"/>
      <c r="AG53" s="1"/>
      <c r="AH53" s="1"/>
      <c r="AI53" s="1"/>
      <c r="AK53" s="13"/>
      <c r="AL53" s="14"/>
    </row>
    <row r="54" spans="2:38">
      <c r="B54" s="7">
        <v>50</v>
      </c>
      <c r="C54" s="1">
        <v>59.12</v>
      </c>
      <c r="D54" s="1">
        <v>8.31</v>
      </c>
      <c r="E54" s="1">
        <f t="shared" si="2"/>
        <v>56.355000000000004</v>
      </c>
      <c r="F54" s="1">
        <f t="shared" si="3"/>
        <v>2.7649999999999935</v>
      </c>
      <c r="G54" s="16">
        <f t="shared" si="4"/>
        <v>4.9063969479194273E-2</v>
      </c>
      <c r="M54" s="22"/>
      <c r="O54" s="7">
        <v>50</v>
      </c>
      <c r="P54" s="15">
        <v>59.9</v>
      </c>
      <c r="Q54" s="15">
        <v>8.14</v>
      </c>
      <c r="R54" s="56">
        <f t="shared" si="0"/>
        <v>56.615000000000002</v>
      </c>
      <c r="S54" s="15">
        <f t="shared" si="1"/>
        <v>3.2849999999999966</v>
      </c>
      <c r="T54" s="57">
        <f t="shared" si="5"/>
        <v>5.8023492007418465E-2</v>
      </c>
      <c r="V54" s="56"/>
      <c r="W54" s="13"/>
      <c r="AA54" s="73"/>
      <c r="AF54" s="7"/>
      <c r="AG54" s="1"/>
      <c r="AH54" s="1"/>
      <c r="AI54" s="1"/>
      <c r="AK54" s="13"/>
      <c r="AL54" s="14"/>
    </row>
    <row r="55" spans="2:38">
      <c r="B55" s="7">
        <v>55</v>
      </c>
      <c r="C55" s="1">
        <v>54.9</v>
      </c>
      <c r="D55" s="1">
        <v>8.16</v>
      </c>
      <c r="E55" s="1">
        <f t="shared" si="2"/>
        <v>52.359500000000004</v>
      </c>
      <c r="F55" s="1">
        <f t="shared" si="3"/>
        <v>2.5404999999999944</v>
      </c>
      <c r="G55" s="16">
        <f t="shared" si="4"/>
        <v>4.8520325824348863E-2</v>
      </c>
      <c r="M55" s="22"/>
      <c r="O55" s="7">
        <v>55</v>
      </c>
      <c r="P55" s="15">
        <v>55.81</v>
      </c>
      <c r="Q55" s="15">
        <v>7.91</v>
      </c>
      <c r="R55" s="56">
        <f t="shared" si="0"/>
        <v>52.648499999999999</v>
      </c>
      <c r="S55" s="15">
        <f t="shared" si="1"/>
        <v>3.1615000000000038</v>
      </c>
      <c r="T55" s="57">
        <f t="shared" si="5"/>
        <v>6.0049194184069891E-2</v>
      </c>
      <c r="V55" s="56"/>
      <c r="W55" s="13"/>
      <c r="AA55" s="73"/>
      <c r="AF55" s="7"/>
      <c r="AG55" s="1"/>
      <c r="AH55" s="1"/>
      <c r="AI55" s="1"/>
      <c r="AK55" s="13"/>
      <c r="AL55" s="14"/>
    </row>
    <row r="56" spans="2:38">
      <c r="B56" s="7">
        <v>60</v>
      </c>
      <c r="C56" s="1">
        <v>50.56</v>
      </c>
      <c r="D56" s="1">
        <v>7.88</v>
      </c>
      <c r="E56" s="1">
        <f t="shared" si="2"/>
        <v>48.364000000000004</v>
      </c>
      <c r="F56" s="1">
        <f t="shared" si="3"/>
        <v>2.195999999999998</v>
      </c>
      <c r="G56" s="16">
        <f t="shared" si="4"/>
        <v>4.5405673641551521E-2</v>
      </c>
      <c r="M56" s="22"/>
      <c r="O56" s="7">
        <v>60</v>
      </c>
      <c r="P56" s="15">
        <v>52.04</v>
      </c>
      <c r="Q56" s="15">
        <v>7.54</v>
      </c>
      <c r="R56" s="56">
        <f t="shared" si="0"/>
        <v>48.682000000000002</v>
      </c>
      <c r="S56" s="15">
        <f t="shared" si="1"/>
        <v>3.357999999999997</v>
      </c>
      <c r="T56" s="57">
        <f t="shared" si="5"/>
        <v>6.8978267121317882E-2</v>
      </c>
      <c r="V56" s="56"/>
      <c r="W56" s="13"/>
      <c r="AA56" s="73"/>
      <c r="AF56" s="7"/>
      <c r="AG56" s="1"/>
      <c r="AH56" s="1"/>
      <c r="AI56" s="1"/>
      <c r="AK56" s="13"/>
      <c r="AL56" s="14"/>
    </row>
    <row r="57" spans="2:38">
      <c r="B57" s="7">
        <v>65</v>
      </c>
      <c r="C57" s="1">
        <v>46.25</v>
      </c>
      <c r="D57" s="1">
        <v>7.36</v>
      </c>
      <c r="E57" s="1">
        <f t="shared" si="2"/>
        <v>44.368500000000004</v>
      </c>
      <c r="F57" s="1">
        <f t="shared" si="3"/>
        <v>1.8814999999999955</v>
      </c>
      <c r="G57" s="16">
        <f t="shared" si="4"/>
        <v>4.2406211614095482E-2</v>
      </c>
      <c r="M57" s="22"/>
      <c r="O57" s="7">
        <v>65</v>
      </c>
      <c r="P57" s="15">
        <v>47.86</v>
      </c>
      <c r="Q57" s="15">
        <v>7.04</v>
      </c>
      <c r="R57" s="56">
        <f t="shared" si="0"/>
        <v>44.715499999999999</v>
      </c>
      <c r="S57" s="15">
        <f t="shared" si="1"/>
        <v>3.1445000000000007</v>
      </c>
      <c r="T57" s="57">
        <f t="shared" si="5"/>
        <v>7.0322371437197412E-2</v>
      </c>
      <c r="V57" s="56"/>
      <c r="W57" s="13"/>
      <c r="AA57" s="73"/>
      <c r="AF57" s="7"/>
      <c r="AG57" s="1"/>
      <c r="AH57" s="1"/>
      <c r="AI57" s="1"/>
      <c r="AK57" s="13"/>
      <c r="AL57" s="14"/>
    </row>
    <row r="58" spans="2:38">
      <c r="B58" s="7">
        <v>70</v>
      </c>
      <c r="C58" s="1">
        <v>42.01</v>
      </c>
      <c r="D58" s="1">
        <v>6.87</v>
      </c>
      <c r="E58" s="1">
        <f t="shared" si="2"/>
        <v>40.373000000000005</v>
      </c>
      <c r="F58" s="1">
        <f t="shared" si="3"/>
        <v>1.6369999999999933</v>
      </c>
      <c r="G58" s="16">
        <f t="shared" si="4"/>
        <v>4.0546900156044709E-2</v>
      </c>
      <c r="M58" s="22"/>
      <c r="O58" s="7">
        <v>70</v>
      </c>
      <c r="P58" s="15">
        <v>43.47</v>
      </c>
      <c r="Q58" s="15">
        <v>6.52</v>
      </c>
      <c r="R58" s="56">
        <f t="shared" si="0"/>
        <v>40.749000000000002</v>
      </c>
      <c r="S58" s="15">
        <f t="shared" si="1"/>
        <v>2.7209999999999965</v>
      </c>
      <c r="T58" s="57">
        <f t="shared" si="5"/>
        <v>6.6774644776558839E-2</v>
      </c>
      <c r="V58" s="56"/>
      <c r="W58" s="13"/>
      <c r="AA58" s="73"/>
      <c r="AF58" s="7"/>
      <c r="AG58" s="1"/>
      <c r="AH58" s="1"/>
      <c r="AI58" s="1"/>
      <c r="AK58" s="13"/>
      <c r="AL58" s="14"/>
    </row>
    <row r="59" spans="2:38">
      <c r="B59" s="7">
        <v>75</v>
      </c>
      <c r="C59" s="1">
        <v>37.409999999999997</v>
      </c>
      <c r="D59" s="1">
        <v>6.46</v>
      </c>
      <c r="E59" s="1">
        <f t="shared" si="2"/>
        <v>36.377500000000005</v>
      </c>
      <c r="F59" s="1">
        <f t="shared" si="3"/>
        <v>1.0324999999999918</v>
      </c>
      <c r="G59" s="16">
        <f t="shared" si="4"/>
        <v>2.838292900831535E-2</v>
      </c>
      <c r="M59" s="22"/>
      <c r="O59" s="7">
        <v>75</v>
      </c>
      <c r="P59" s="15">
        <v>39.4</v>
      </c>
      <c r="Q59" s="15">
        <v>5.91</v>
      </c>
      <c r="R59" s="56">
        <f t="shared" si="0"/>
        <v>36.782499999999999</v>
      </c>
      <c r="S59" s="15">
        <f t="shared" si="1"/>
        <v>2.6174999999999997</v>
      </c>
      <c r="T59" s="57">
        <f t="shared" si="5"/>
        <v>7.1161557806021875E-2</v>
      </c>
      <c r="V59" s="56"/>
      <c r="W59" s="13"/>
      <c r="AA59" s="73"/>
      <c r="AF59" s="7"/>
      <c r="AG59" s="1"/>
      <c r="AH59" s="1"/>
      <c r="AI59" s="1"/>
      <c r="AK59" s="13"/>
      <c r="AL59" s="14"/>
    </row>
    <row r="60" spans="2:38">
      <c r="B60" s="7">
        <v>80</v>
      </c>
      <c r="C60" s="1">
        <v>32.78</v>
      </c>
      <c r="D60" s="1">
        <v>5.85</v>
      </c>
      <c r="E60" s="1">
        <f t="shared" si="2"/>
        <v>32.382000000000005</v>
      </c>
      <c r="F60" s="1">
        <f t="shared" si="3"/>
        <v>0.39799999999999613</v>
      </c>
      <c r="G60" s="16">
        <f t="shared" si="4"/>
        <v>1.2290778827743687E-2</v>
      </c>
      <c r="M60" s="22"/>
      <c r="O60" s="7">
        <v>80</v>
      </c>
      <c r="P60" s="15">
        <v>34.96</v>
      </c>
      <c r="Q60" s="15">
        <v>5.34</v>
      </c>
      <c r="R60" s="56">
        <f t="shared" si="0"/>
        <v>32.816000000000003</v>
      </c>
      <c r="S60" s="15">
        <f t="shared" si="1"/>
        <v>2.1439999999999984</v>
      </c>
      <c r="T60" s="57">
        <f t="shared" si="5"/>
        <v>6.5333983422720565E-2</v>
      </c>
      <c r="V60" s="56"/>
      <c r="W60" s="13"/>
      <c r="AA60" s="73"/>
      <c r="AF60" s="7"/>
      <c r="AG60" s="1"/>
      <c r="AH60" s="1"/>
      <c r="AI60" s="1"/>
      <c r="AK60" s="13"/>
      <c r="AL60" s="20"/>
    </row>
    <row r="61" spans="2:38">
      <c r="B61" s="7">
        <v>85</v>
      </c>
      <c r="C61" s="1">
        <v>28.21</v>
      </c>
      <c r="D61" s="1">
        <v>5.13</v>
      </c>
      <c r="E61" s="1">
        <f t="shared" si="2"/>
        <v>28.386500000000012</v>
      </c>
      <c r="F61" s="1">
        <f t="shared" si="3"/>
        <v>-0.17650000000001143</v>
      </c>
      <c r="G61" s="16">
        <f t="shared" si="4"/>
        <v>-6.2177443503077644E-3</v>
      </c>
      <c r="M61" s="22"/>
      <c r="O61" s="7">
        <v>85</v>
      </c>
      <c r="P61" s="15">
        <v>30.18</v>
      </c>
      <c r="Q61" s="15">
        <v>4.8600000000000003</v>
      </c>
      <c r="R61" s="56">
        <f t="shared" si="0"/>
        <v>28.849500000000006</v>
      </c>
      <c r="S61" s="15">
        <f t="shared" si="1"/>
        <v>1.3304999999999936</v>
      </c>
      <c r="T61" s="57">
        <f t="shared" si="5"/>
        <v>4.6118650236572328E-2</v>
      </c>
      <c r="V61" s="56"/>
      <c r="W61" s="13"/>
      <c r="AA61" s="73"/>
      <c r="AF61" s="7"/>
      <c r="AG61" s="1"/>
      <c r="AH61" s="1"/>
      <c r="AI61" s="1"/>
      <c r="AK61" s="13"/>
      <c r="AL61" s="23"/>
    </row>
    <row r="62" spans="2:38">
      <c r="B62" s="7">
        <v>90</v>
      </c>
      <c r="C62" s="1">
        <v>24.12</v>
      </c>
      <c r="D62" s="1">
        <v>4.5199999999999996</v>
      </c>
      <c r="E62" s="1">
        <f t="shared" si="2"/>
        <v>24.391000000000005</v>
      </c>
      <c r="F62" s="1">
        <f t="shared" si="3"/>
        <v>-0.27100000000000435</v>
      </c>
      <c r="G62" s="16">
        <f t="shared" si="4"/>
        <v>-1.1110655569677516E-2</v>
      </c>
      <c r="M62" s="22"/>
      <c r="O62" s="7">
        <v>90</v>
      </c>
      <c r="P62" s="15">
        <v>25.85</v>
      </c>
      <c r="Q62" s="15">
        <v>4.2</v>
      </c>
      <c r="R62" s="56">
        <f t="shared" si="0"/>
        <v>24.882999999999996</v>
      </c>
      <c r="S62" s="15">
        <f t="shared" si="1"/>
        <v>0.96700000000000585</v>
      </c>
      <c r="T62" s="57">
        <f t="shared" si="5"/>
        <v>3.8861873568299884E-2</v>
      </c>
      <c r="V62" s="56"/>
      <c r="W62" s="13"/>
      <c r="AA62" s="73"/>
      <c r="AF62" s="7"/>
      <c r="AG62" s="1"/>
      <c r="AH62" s="1"/>
      <c r="AI62" s="1"/>
      <c r="AK62" s="13"/>
      <c r="AL62" s="20"/>
    </row>
    <row r="63" spans="2:38">
      <c r="B63" s="7">
        <v>95</v>
      </c>
      <c r="C63" s="1">
        <v>18.399999999999999</v>
      </c>
      <c r="D63" s="1">
        <v>3.65</v>
      </c>
      <c r="E63" s="1">
        <f t="shared" si="2"/>
        <v>20.395500000000013</v>
      </c>
      <c r="F63" s="59">
        <f t="shared" si="3"/>
        <v>-1.995500000000014</v>
      </c>
      <c r="G63" s="50">
        <f t="shared" si="4"/>
        <v>-9.7840209850212689E-2</v>
      </c>
      <c r="M63" s="22"/>
      <c r="O63" s="7">
        <v>95</v>
      </c>
      <c r="P63" s="15">
        <v>19.37</v>
      </c>
      <c r="Q63" s="15">
        <v>3.12</v>
      </c>
      <c r="R63" s="56">
        <f t="shared" si="0"/>
        <v>20.916499999999999</v>
      </c>
      <c r="S63" s="60">
        <f t="shared" si="1"/>
        <v>-1.5464999999999982</v>
      </c>
      <c r="T63" s="58">
        <f t="shared" si="5"/>
        <v>-7.3936844118279749E-2</v>
      </c>
      <c r="V63" s="56"/>
      <c r="W63" s="13"/>
      <c r="AA63" s="73"/>
      <c r="AF63" s="7"/>
      <c r="AG63" s="1"/>
      <c r="AH63" s="1"/>
      <c r="AI63" s="1"/>
      <c r="AK63" s="13"/>
      <c r="AL63" s="14"/>
    </row>
    <row r="64" spans="2:38">
      <c r="B64" s="7">
        <v>100</v>
      </c>
      <c r="C64" s="1">
        <v>16.399999999999999</v>
      </c>
      <c r="D64" s="1">
        <v>2.72</v>
      </c>
      <c r="E64" s="1">
        <f t="shared" si="2"/>
        <v>16.400000000000006</v>
      </c>
      <c r="F64" s="1">
        <f t="shared" si="3"/>
        <v>0</v>
      </c>
      <c r="G64" s="16">
        <f t="shared" si="4"/>
        <v>0</v>
      </c>
      <c r="M64" s="22"/>
      <c r="O64" s="7">
        <v>100</v>
      </c>
      <c r="P64" s="15">
        <v>16.95</v>
      </c>
      <c r="Q64" s="15">
        <v>2.61</v>
      </c>
      <c r="R64" s="56">
        <f t="shared" si="0"/>
        <v>16.950000000000003</v>
      </c>
      <c r="S64" s="15">
        <f t="shared" si="1"/>
        <v>0</v>
      </c>
      <c r="T64" s="57">
        <f t="shared" si="5"/>
        <v>0</v>
      </c>
      <c r="V64" s="56"/>
      <c r="W64" s="13"/>
      <c r="AA64" s="73"/>
      <c r="AF64" s="7"/>
      <c r="AG64" s="1"/>
      <c r="AH64" s="1"/>
      <c r="AI64" s="1"/>
      <c r="AK64" s="13"/>
      <c r="AL64" s="14"/>
    </row>
    <row r="65" spans="2:38">
      <c r="B65" s="7"/>
      <c r="C65" s="1"/>
      <c r="D65" s="1"/>
      <c r="E65" s="1"/>
      <c r="F65" s="1"/>
      <c r="G65" s="16"/>
      <c r="M65" s="22"/>
      <c r="O65" s="7"/>
      <c r="P65" s="15"/>
      <c r="Q65" s="15"/>
      <c r="R65" s="56"/>
      <c r="S65" s="15"/>
      <c r="T65" s="57"/>
      <c r="V65" s="56"/>
      <c r="W65" s="13"/>
      <c r="AA65" s="73"/>
      <c r="AF65" s="7"/>
      <c r="AG65" s="1"/>
      <c r="AH65" s="1"/>
      <c r="AI65" s="1"/>
      <c r="AK65" s="13"/>
      <c r="AL65" s="14"/>
    </row>
    <row r="66" spans="2:38">
      <c r="B66" s="7"/>
      <c r="C66" s="1"/>
      <c r="D66" s="1"/>
      <c r="E66" s="1"/>
      <c r="F66" s="1"/>
      <c r="G66" s="16"/>
      <c r="M66" s="22"/>
      <c r="O66" s="7"/>
      <c r="P66" s="15"/>
      <c r="Q66" s="15"/>
      <c r="R66" s="56"/>
      <c r="S66" s="15"/>
      <c r="T66" s="57"/>
      <c r="V66" s="56"/>
      <c r="W66" s="13"/>
      <c r="AA66" s="73"/>
      <c r="AF66" s="7"/>
      <c r="AG66" s="1"/>
      <c r="AH66" s="1"/>
      <c r="AI66" s="1"/>
      <c r="AK66" s="13"/>
      <c r="AL66" s="14"/>
    </row>
    <row r="67" spans="2:38">
      <c r="B67" s="7"/>
      <c r="C67" s="1"/>
      <c r="D67" s="1"/>
      <c r="E67" s="1"/>
      <c r="F67" s="1"/>
      <c r="G67" s="16"/>
      <c r="M67" s="22"/>
      <c r="O67" s="7"/>
      <c r="P67" s="15"/>
      <c r="Q67" s="15"/>
      <c r="R67" s="56"/>
      <c r="S67" s="15"/>
      <c r="T67" s="57"/>
      <c r="V67" s="56"/>
      <c r="W67" s="13"/>
      <c r="AA67" s="73"/>
      <c r="AF67" s="7"/>
      <c r="AG67" s="1"/>
      <c r="AH67" s="1"/>
      <c r="AI67" s="1"/>
      <c r="AK67" s="13"/>
      <c r="AL67" s="14"/>
    </row>
    <row r="68" spans="2:38">
      <c r="B68" s="7"/>
      <c r="C68" s="1"/>
      <c r="D68" s="1"/>
      <c r="E68" s="1"/>
      <c r="F68" s="1"/>
      <c r="G68" s="16"/>
      <c r="M68" s="22"/>
      <c r="O68" s="7"/>
      <c r="P68" s="15"/>
      <c r="Q68" s="15"/>
      <c r="R68" s="56"/>
      <c r="S68" s="15"/>
      <c r="T68" s="57"/>
      <c r="V68" s="56"/>
      <c r="W68" s="13"/>
      <c r="AA68" s="73"/>
      <c r="AF68" s="7"/>
      <c r="AG68" s="1"/>
      <c r="AH68" s="1"/>
      <c r="AI68" s="1"/>
      <c r="AK68" s="13"/>
      <c r="AL68" s="14"/>
    </row>
    <row r="69" spans="2:38">
      <c r="B69" s="7"/>
      <c r="C69" s="1"/>
      <c r="D69" s="1"/>
      <c r="E69" s="1"/>
      <c r="F69" s="1"/>
      <c r="G69" s="16"/>
      <c r="M69" s="22"/>
      <c r="O69" s="7"/>
      <c r="P69" s="15"/>
      <c r="Q69" s="15"/>
      <c r="R69" s="56"/>
      <c r="S69" s="15"/>
      <c r="T69" s="57"/>
      <c r="V69" s="56"/>
      <c r="W69" s="13"/>
      <c r="AA69" s="73"/>
      <c r="AF69" s="7"/>
      <c r="AG69" s="1"/>
      <c r="AH69" s="1"/>
      <c r="AI69" s="1"/>
      <c r="AK69" s="13"/>
      <c r="AL69" s="14"/>
    </row>
    <row r="70" spans="2:38">
      <c r="B70" s="7"/>
      <c r="C70" s="1"/>
      <c r="D70" s="1"/>
      <c r="E70" s="1"/>
      <c r="F70" s="1"/>
      <c r="G70" s="16"/>
      <c r="M70" s="22"/>
      <c r="O70" s="7"/>
      <c r="P70" s="15"/>
      <c r="Q70" s="15"/>
      <c r="R70" s="56"/>
      <c r="S70" s="15"/>
      <c r="T70" s="57"/>
      <c r="V70" s="56"/>
      <c r="W70" s="13"/>
      <c r="AA70" s="73"/>
      <c r="AF70" s="7"/>
      <c r="AG70" s="1"/>
      <c r="AH70" s="1"/>
      <c r="AI70" s="1"/>
      <c r="AK70" s="13"/>
      <c r="AL70" s="14"/>
    </row>
    <row r="71" spans="2:38">
      <c r="B71" s="7"/>
      <c r="C71" s="1"/>
      <c r="D71" s="1"/>
      <c r="E71" s="1"/>
      <c r="F71" s="1"/>
      <c r="G71" s="16"/>
      <c r="M71" s="22"/>
      <c r="O71" s="7"/>
      <c r="P71" s="15"/>
      <c r="Q71" s="15"/>
      <c r="R71" s="56"/>
      <c r="S71" s="15"/>
      <c r="T71" s="57"/>
      <c r="V71" s="56"/>
      <c r="W71" s="13"/>
      <c r="AA71" s="73"/>
      <c r="AF71" s="7"/>
      <c r="AG71" s="1"/>
      <c r="AH71" s="1"/>
      <c r="AI71" s="1"/>
      <c r="AK71" s="13"/>
      <c r="AL71" s="14"/>
    </row>
    <row r="72" spans="2:38">
      <c r="B72" s="7"/>
      <c r="C72" s="1"/>
      <c r="D72" s="1"/>
      <c r="E72" s="1"/>
      <c r="F72" s="1"/>
      <c r="G72" s="16"/>
      <c r="M72" s="22"/>
      <c r="O72" s="7"/>
      <c r="P72" s="15"/>
      <c r="Q72" s="15"/>
      <c r="R72" s="56"/>
      <c r="S72" s="15"/>
      <c r="T72" s="57"/>
      <c r="V72" s="56"/>
      <c r="W72" s="13"/>
      <c r="AA72" s="73"/>
      <c r="AF72" s="7"/>
      <c r="AG72" s="1"/>
      <c r="AH72" s="1"/>
      <c r="AI72" s="1"/>
      <c r="AK72" s="13"/>
      <c r="AL72" s="14"/>
    </row>
    <row r="73" spans="2:38">
      <c r="B73" s="7"/>
      <c r="C73" s="1"/>
      <c r="D73" s="1"/>
      <c r="E73" s="1"/>
      <c r="F73" s="1"/>
      <c r="G73" s="16"/>
      <c r="M73" s="22"/>
      <c r="O73" s="7"/>
      <c r="P73" s="15"/>
      <c r="Q73" s="15"/>
      <c r="R73" s="56"/>
      <c r="S73" s="15"/>
      <c r="T73" s="57"/>
      <c r="V73" s="56"/>
      <c r="W73" s="13"/>
      <c r="AA73" s="73"/>
      <c r="AF73" s="7"/>
      <c r="AG73" s="1"/>
      <c r="AH73" s="1"/>
      <c r="AI73" s="1"/>
      <c r="AK73" s="13"/>
      <c r="AL73" s="14"/>
    </row>
    <row r="74" spans="2:38">
      <c r="B74" s="7"/>
      <c r="C74" s="1"/>
      <c r="D74" s="1"/>
      <c r="E74" s="1"/>
      <c r="F74" s="1"/>
      <c r="G74" s="16"/>
      <c r="M74" s="22"/>
      <c r="O74" s="7"/>
      <c r="P74" s="15"/>
      <c r="Q74" s="15"/>
      <c r="R74" s="56"/>
      <c r="S74" s="15"/>
      <c r="T74" s="57"/>
      <c r="V74" s="56"/>
      <c r="W74" s="13"/>
      <c r="AA74" s="73"/>
      <c r="AF74" s="7"/>
      <c r="AG74" s="1"/>
      <c r="AH74" s="1"/>
      <c r="AI74" s="1"/>
      <c r="AK74" s="13"/>
      <c r="AL74" s="14"/>
    </row>
    <row r="75" spans="2:38">
      <c r="B75" s="7"/>
      <c r="C75" s="1"/>
      <c r="D75" s="1"/>
      <c r="E75" s="1"/>
      <c r="F75" s="1"/>
      <c r="G75" s="16"/>
      <c r="M75" s="22"/>
      <c r="O75" s="7"/>
      <c r="P75" s="15"/>
      <c r="Q75" s="15"/>
      <c r="R75" s="56"/>
      <c r="S75" s="15"/>
      <c r="T75" s="57"/>
      <c r="V75" s="56"/>
      <c r="W75" s="13"/>
      <c r="AA75" s="73"/>
      <c r="AF75" s="7"/>
      <c r="AG75" s="1"/>
      <c r="AH75" s="1"/>
      <c r="AI75" s="1"/>
      <c r="AK75" s="13"/>
      <c r="AL75" s="14"/>
    </row>
    <row r="76" spans="2:38">
      <c r="B76" s="7"/>
      <c r="C76" s="1"/>
      <c r="D76" s="1"/>
      <c r="E76" s="1"/>
      <c r="F76" s="1"/>
      <c r="G76" s="16"/>
      <c r="M76" s="22"/>
      <c r="O76" s="7"/>
      <c r="P76" s="15"/>
      <c r="Q76" s="15"/>
      <c r="R76" s="56"/>
      <c r="S76" s="15"/>
      <c r="T76" s="57"/>
      <c r="V76" s="56"/>
      <c r="W76" s="13"/>
      <c r="AA76" s="73"/>
      <c r="AF76" s="7"/>
      <c r="AG76" s="1"/>
      <c r="AH76" s="1"/>
      <c r="AI76" s="1"/>
      <c r="AK76" s="13"/>
      <c r="AL76" s="14"/>
    </row>
    <row r="77" spans="2:38">
      <c r="B77" s="7"/>
      <c r="C77" s="1"/>
      <c r="D77" s="1"/>
      <c r="E77" s="1"/>
      <c r="F77" s="1"/>
      <c r="G77" s="16"/>
      <c r="M77" s="22"/>
      <c r="O77" s="7"/>
      <c r="P77" s="15"/>
      <c r="Q77" s="15"/>
      <c r="R77" s="56"/>
      <c r="S77" s="15"/>
      <c r="T77" s="57"/>
      <c r="V77" s="56"/>
      <c r="W77" s="13"/>
      <c r="AA77" s="73"/>
      <c r="AF77" s="7"/>
      <c r="AG77" s="1"/>
      <c r="AH77" s="1"/>
      <c r="AI77" s="1"/>
      <c r="AK77" s="13"/>
      <c r="AL77" s="14"/>
    </row>
    <row r="78" spans="2:38">
      <c r="B78" s="7"/>
      <c r="C78" s="1"/>
      <c r="D78" s="1"/>
      <c r="E78" s="1"/>
      <c r="F78" s="1"/>
      <c r="G78" s="16"/>
      <c r="M78" s="22"/>
      <c r="O78" s="7"/>
      <c r="P78" s="15"/>
      <c r="Q78" s="15"/>
      <c r="R78" s="56"/>
      <c r="S78" s="15"/>
      <c r="T78" s="57"/>
      <c r="V78" s="56"/>
      <c r="W78" s="13"/>
      <c r="AA78" s="73"/>
      <c r="AF78" s="7"/>
      <c r="AG78" s="1"/>
      <c r="AH78" s="1"/>
      <c r="AI78" s="1"/>
      <c r="AK78" s="13"/>
      <c r="AL78" s="14"/>
    </row>
    <row r="79" spans="2:38">
      <c r="B79" s="7"/>
      <c r="C79" s="1"/>
      <c r="D79" s="1"/>
      <c r="E79" s="1"/>
      <c r="F79" s="1"/>
      <c r="G79" s="16"/>
      <c r="M79" s="22"/>
      <c r="O79" s="7"/>
      <c r="P79" s="15"/>
      <c r="Q79" s="15"/>
      <c r="R79" s="56"/>
      <c r="S79" s="15"/>
      <c r="T79" s="57"/>
      <c r="V79" s="56"/>
      <c r="W79" s="13"/>
      <c r="AA79" s="73"/>
      <c r="AF79" s="7"/>
      <c r="AG79" s="1"/>
      <c r="AH79" s="1"/>
      <c r="AI79" s="1"/>
      <c r="AK79" s="13"/>
      <c r="AL79" s="14"/>
    </row>
    <row r="80" spans="2:38">
      <c r="B80" s="7"/>
      <c r="C80" s="1"/>
      <c r="D80" s="1"/>
      <c r="E80" s="1"/>
      <c r="F80" s="1"/>
      <c r="G80" s="16"/>
      <c r="M80" s="22"/>
      <c r="O80" s="7"/>
      <c r="P80" s="15"/>
      <c r="Q80" s="15"/>
      <c r="R80" s="56"/>
      <c r="S80" s="15"/>
      <c r="T80" s="57"/>
      <c r="V80" s="56"/>
      <c r="W80" s="13"/>
      <c r="AA80" s="73"/>
      <c r="AF80" s="7"/>
      <c r="AG80" s="1"/>
      <c r="AH80" s="1"/>
      <c r="AI80" s="1"/>
      <c r="AK80" s="13"/>
      <c r="AL80" s="14"/>
    </row>
    <row r="81" spans="2:38">
      <c r="B81" s="7"/>
      <c r="C81" s="1"/>
      <c r="D81" s="1"/>
      <c r="E81" s="1"/>
      <c r="F81" s="1"/>
      <c r="G81" s="16"/>
      <c r="M81" s="22"/>
      <c r="O81" s="7"/>
      <c r="P81" s="15"/>
      <c r="Q81" s="15"/>
      <c r="R81" s="56"/>
      <c r="S81" s="15"/>
      <c r="T81" s="57"/>
      <c r="V81" s="56"/>
      <c r="W81" s="13"/>
      <c r="AA81" s="73"/>
      <c r="AF81" s="7"/>
      <c r="AG81" s="1"/>
      <c r="AH81" s="1"/>
      <c r="AI81" s="1"/>
      <c r="AK81" s="13"/>
      <c r="AL81" s="14"/>
    </row>
    <row r="82" spans="2:38">
      <c r="B82" s="7"/>
      <c r="C82" s="1"/>
      <c r="D82" s="1"/>
      <c r="E82" s="1"/>
      <c r="F82" s="1"/>
      <c r="G82" s="16"/>
      <c r="M82" s="22"/>
      <c r="O82" s="7"/>
      <c r="P82" s="15"/>
      <c r="Q82" s="15"/>
      <c r="R82" s="56"/>
      <c r="S82" s="15"/>
      <c r="T82" s="57"/>
      <c r="V82" s="56"/>
      <c r="W82" s="13"/>
      <c r="AA82" s="73"/>
      <c r="AF82" s="7"/>
      <c r="AG82" s="1"/>
      <c r="AH82" s="1"/>
      <c r="AI82" s="1"/>
      <c r="AK82" s="13"/>
      <c r="AL82" s="14"/>
    </row>
    <row r="83" spans="2:38">
      <c r="B83" s="7"/>
      <c r="C83" s="1"/>
      <c r="D83" s="1"/>
      <c r="E83" s="1"/>
      <c r="F83" s="1"/>
      <c r="G83" s="16"/>
      <c r="M83" s="22"/>
      <c r="O83" s="7"/>
      <c r="P83" s="15"/>
      <c r="Q83" s="15"/>
      <c r="R83" s="56"/>
      <c r="S83" s="15"/>
      <c r="T83" s="57"/>
      <c r="V83" s="56"/>
      <c r="W83" s="13"/>
      <c r="AA83" s="73"/>
      <c r="AF83" s="7"/>
      <c r="AG83" s="1"/>
      <c r="AH83" s="1"/>
      <c r="AI83" s="1"/>
      <c r="AK83" s="13"/>
      <c r="AL83" s="14"/>
    </row>
    <row r="84" spans="2:38">
      <c r="B84" s="7"/>
      <c r="C84" s="1"/>
      <c r="D84" s="1"/>
      <c r="E84" s="1"/>
      <c r="F84" s="1"/>
      <c r="G84" s="16"/>
      <c r="M84" s="22"/>
      <c r="O84" s="7"/>
      <c r="P84" s="15"/>
      <c r="Q84" s="15"/>
      <c r="R84" s="56"/>
      <c r="S84" s="15"/>
      <c r="T84" s="57"/>
      <c r="V84" s="56"/>
      <c r="W84" s="13"/>
      <c r="AA84" s="73"/>
      <c r="AF84" s="7"/>
      <c r="AG84" s="1"/>
      <c r="AH84" s="1"/>
      <c r="AI84" s="1"/>
      <c r="AK84" s="13"/>
      <c r="AL84" s="14"/>
    </row>
    <row r="85" spans="2:38">
      <c r="B85" s="7"/>
      <c r="C85" s="1"/>
      <c r="D85" s="1"/>
      <c r="E85" s="1"/>
      <c r="F85" s="1"/>
      <c r="G85" s="16"/>
      <c r="M85" s="22"/>
      <c r="O85" s="7"/>
      <c r="P85" s="15"/>
      <c r="Q85" s="15"/>
      <c r="R85" s="56"/>
      <c r="S85" s="15"/>
      <c r="T85" s="57"/>
      <c r="V85" s="56"/>
      <c r="W85" s="13"/>
      <c r="AA85" s="73"/>
      <c r="AF85" s="7"/>
      <c r="AG85" s="1"/>
      <c r="AH85" s="1"/>
      <c r="AI85" s="1"/>
      <c r="AK85" s="13"/>
      <c r="AL85" s="14"/>
    </row>
    <row r="86" spans="2:38">
      <c r="B86" s="7"/>
      <c r="C86" s="1"/>
      <c r="D86" s="1"/>
      <c r="E86" s="1"/>
      <c r="F86" s="1"/>
      <c r="G86" s="16"/>
      <c r="M86" s="22"/>
      <c r="O86" s="7"/>
      <c r="P86" s="15"/>
      <c r="Q86" s="15"/>
      <c r="R86" s="56"/>
      <c r="S86" s="15"/>
      <c r="T86" s="57"/>
      <c r="V86" s="56"/>
      <c r="W86" s="13"/>
      <c r="AA86" s="73"/>
      <c r="AF86" s="7"/>
      <c r="AG86" s="1"/>
      <c r="AH86" s="1"/>
      <c r="AI86" s="1"/>
      <c r="AK86" s="13"/>
      <c r="AL86" s="14"/>
    </row>
    <row r="87" spans="2:38">
      <c r="B87" s="7"/>
      <c r="C87" s="1"/>
      <c r="D87" s="1"/>
      <c r="E87" s="1"/>
      <c r="F87" s="1"/>
      <c r="G87" s="16"/>
      <c r="M87" s="22"/>
      <c r="O87" s="7"/>
      <c r="P87" s="15"/>
      <c r="Q87" s="15"/>
      <c r="R87" s="56"/>
      <c r="S87" s="15"/>
      <c r="T87" s="57"/>
      <c r="V87" s="56"/>
      <c r="W87" s="13"/>
      <c r="AA87" s="73"/>
      <c r="AF87" s="7"/>
      <c r="AG87" s="1"/>
      <c r="AH87" s="1"/>
      <c r="AI87" s="1"/>
      <c r="AK87" s="13"/>
      <c r="AL87" s="14"/>
    </row>
    <row r="88" spans="2:38">
      <c r="B88" s="7"/>
      <c r="C88" s="1"/>
      <c r="D88" s="1"/>
      <c r="E88" s="1"/>
      <c r="F88" s="1"/>
      <c r="G88" s="16"/>
      <c r="M88" s="22"/>
      <c r="O88" s="7"/>
      <c r="P88" s="15"/>
      <c r="Q88" s="15"/>
      <c r="R88" s="56"/>
      <c r="S88" s="15"/>
      <c r="T88" s="57"/>
      <c r="V88" s="56"/>
      <c r="W88" s="13"/>
      <c r="AA88" s="73"/>
      <c r="AF88" s="7"/>
      <c r="AG88" s="1"/>
      <c r="AH88" s="1"/>
      <c r="AI88" s="1"/>
      <c r="AK88" s="13"/>
      <c r="AL88" s="14"/>
    </row>
    <row r="89" spans="2:38">
      <c r="B89" s="7"/>
      <c r="C89" s="1"/>
      <c r="D89" s="1"/>
      <c r="E89" s="1"/>
      <c r="F89" s="1"/>
      <c r="G89" s="16"/>
      <c r="M89" s="22"/>
      <c r="O89" s="7"/>
      <c r="P89" s="15"/>
      <c r="Q89" s="15"/>
      <c r="R89" s="56"/>
      <c r="S89" s="15"/>
      <c r="T89" s="57"/>
      <c r="V89" s="56"/>
      <c r="W89" s="13"/>
      <c r="AA89" s="73"/>
      <c r="AF89" s="7"/>
      <c r="AG89" s="1"/>
      <c r="AH89" s="1"/>
      <c r="AI89" s="1"/>
      <c r="AK89" s="13"/>
      <c r="AL89" s="14"/>
    </row>
    <row r="90" spans="2:38">
      <c r="B90" s="7"/>
      <c r="C90" s="1"/>
      <c r="D90" s="1"/>
      <c r="E90" s="1"/>
      <c r="F90" s="1"/>
      <c r="G90" s="16"/>
      <c r="M90" s="22"/>
      <c r="O90" s="7"/>
      <c r="P90" s="15"/>
      <c r="Q90" s="15"/>
      <c r="R90" s="56"/>
      <c r="S90" s="15"/>
      <c r="T90" s="57"/>
      <c r="V90" s="56"/>
      <c r="W90" s="13"/>
      <c r="AA90" s="73"/>
      <c r="AF90" s="7"/>
      <c r="AG90" s="1"/>
      <c r="AH90" s="1"/>
      <c r="AI90" s="1"/>
      <c r="AK90" s="13"/>
      <c r="AL90" s="14"/>
    </row>
    <row r="91" spans="2:38">
      <c r="B91" s="7"/>
      <c r="C91" s="1"/>
      <c r="D91" s="1"/>
      <c r="E91" s="1"/>
      <c r="F91" s="1"/>
      <c r="G91" s="16"/>
      <c r="M91" s="22"/>
      <c r="O91" s="7"/>
      <c r="P91" s="15"/>
      <c r="Q91" s="15"/>
      <c r="R91" s="56"/>
      <c r="S91" s="15"/>
      <c r="T91" s="57"/>
      <c r="V91" s="56"/>
      <c r="W91" s="13"/>
      <c r="AA91" s="73"/>
      <c r="AF91" s="7"/>
      <c r="AG91" s="1"/>
      <c r="AH91" s="1"/>
      <c r="AI91" s="1"/>
      <c r="AK91" s="13"/>
      <c r="AL91" s="14"/>
    </row>
    <row r="92" spans="2:38">
      <c r="B92" s="5" t="s">
        <v>115</v>
      </c>
      <c r="C92" s="6"/>
      <c r="D92" s="6"/>
      <c r="E92" s="6"/>
      <c r="F92" s="6"/>
      <c r="G92" s="6"/>
      <c r="H92" s="6"/>
      <c r="I92" s="6"/>
      <c r="J92" s="6"/>
      <c r="K92" s="6"/>
      <c r="M92" s="22"/>
      <c r="O92" s="5" t="s">
        <v>115</v>
      </c>
      <c r="P92" s="68"/>
      <c r="Q92" s="68"/>
      <c r="R92" s="69"/>
      <c r="S92" s="68"/>
      <c r="T92" s="70"/>
      <c r="U92" s="52"/>
      <c r="V92" s="69"/>
      <c r="W92" s="71"/>
      <c r="X92" s="6"/>
      <c r="Y92" s="6"/>
      <c r="AA92" s="73"/>
      <c r="AF92" s="7"/>
      <c r="AG92" s="1"/>
      <c r="AH92" s="1"/>
      <c r="AI92" s="1"/>
      <c r="AK92" s="13"/>
      <c r="AL92" s="14"/>
    </row>
    <row r="93" spans="2:38">
      <c r="B93" s="7"/>
      <c r="C93" s="1"/>
      <c r="D93" s="1"/>
      <c r="E93" s="1"/>
      <c r="F93" s="1"/>
      <c r="G93" s="16"/>
      <c r="M93" s="22"/>
      <c r="O93" s="7"/>
      <c r="P93" s="15"/>
      <c r="Q93" s="15"/>
      <c r="R93" s="56"/>
      <c r="S93" s="15"/>
      <c r="T93" s="57"/>
      <c r="V93" s="56"/>
      <c r="W93" s="13"/>
      <c r="AA93" s="73"/>
      <c r="AF93" s="7"/>
      <c r="AG93" s="1"/>
      <c r="AH93" s="1"/>
      <c r="AI93" s="1"/>
      <c r="AK93" s="13"/>
      <c r="AL93" s="14"/>
    </row>
    <row r="94" spans="2:38">
      <c r="C94" s="17"/>
      <c r="D94" s="18"/>
      <c r="E94" s="18"/>
      <c r="M94" s="22"/>
      <c r="O94" s="18"/>
      <c r="P94" s="18"/>
      <c r="AB94" s="74"/>
      <c r="AC94" s="75"/>
      <c r="AD94" s="19"/>
      <c r="AE94" s="19"/>
    </row>
    <row r="95" spans="2:38">
      <c r="C95" s="17"/>
      <c r="D95" s="18"/>
      <c r="E95" s="18"/>
      <c r="M95" s="22"/>
      <c r="O95" s="18"/>
      <c r="P95" s="18"/>
      <c r="AB95" s="76"/>
      <c r="AC95" s="77"/>
      <c r="AD95" s="18"/>
      <c r="AE95" s="18"/>
    </row>
    <row r="96" spans="2:38">
      <c r="C96" s="17"/>
      <c r="D96" s="18"/>
      <c r="E96" s="18"/>
      <c r="M96" s="22"/>
      <c r="O96" s="18"/>
      <c r="P96" s="18"/>
      <c r="AB96" s="76"/>
      <c r="AC96" s="77"/>
      <c r="AD96" s="18"/>
      <c r="AE96" s="18"/>
    </row>
    <row r="97" spans="2:48">
      <c r="M97" s="22"/>
      <c r="O97" s="18"/>
      <c r="P97" s="18"/>
      <c r="AB97" s="76"/>
      <c r="AC97" s="77"/>
      <c r="AD97" s="18"/>
      <c r="AE97" s="18"/>
    </row>
    <row r="98" spans="2:48">
      <c r="M98" s="22"/>
    </row>
    <row r="99" spans="2:48">
      <c r="M99" s="22"/>
    </row>
    <row r="100" spans="2:48">
      <c r="M100" s="22"/>
    </row>
    <row r="101" spans="2:48">
      <c r="M101" s="22"/>
    </row>
    <row r="102" spans="2:48">
      <c r="M102" s="22"/>
    </row>
    <row r="103" spans="2:48">
      <c r="M103" s="22"/>
    </row>
    <row r="104" spans="2:48">
      <c r="M104" s="22"/>
    </row>
    <row r="105" spans="2:48">
      <c r="B105" s="8"/>
      <c r="C105" s="8"/>
      <c r="D105" s="8"/>
      <c r="E105" s="8"/>
      <c r="F105" s="8"/>
      <c r="G105" s="8"/>
      <c r="H105" s="8"/>
      <c r="I105" s="8"/>
      <c r="J105" s="8"/>
      <c r="K105" s="8"/>
      <c r="M105" s="22"/>
    </row>
    <row r="106" spans="2:48">
      <c r="B106" s="27"/>
      <c r="C106" s="8"/>
      <c r="D106" s="8"/>
      <c r="E106" s="8"/>
      <c r="F106" s="8"/>
      <c r="G106" s="8"/>
      <c r="H106" s="8"/>
      <c r="I106" s="8"/>
      <c r="J106" s="8"/>
      <c r="K106" s="8"/>
      <c r="M106" s="22"/>
      <c r="AF106" s="27"/>
      <c r="AG106" s="8"/>
      <c r="AH106" s="8"/>
      <c r="AI106" s="8"/>
      <c r="AJ106" s="8"/>
      <c r="AK106" s="8"/>
      <c r="AL106" s="8"/>
      <c r="AM106" s="8"/>
      <c r="AN106" s="8"/>
      <c r="AO106" s="8"/>
      <c r="AP106" s="8"/>
      <c r="AQ106" s="8"/>
      <c r="AR106" s="8"/>
      <c r="AS106" s="8"/>
      <c r="AT106" s="8"/>
      <c r="AU106" s="8"/>
      <c r="AV106" s="8"/>
    </row>
    <row r="107" spans="2:48">
      <c r="M107" s="22"/>
    </row>
    <row r="108" spans="2:48">
      <c r="B108" s="4"/>
      <c r="C108" s="4"/>
      <c r="D108" s="4"/>
      <c r="E108" s="4"/>
      <c r="F108" s="4"/>
      <c r="G108" s="4"/>
      <c r="M108" s="22"/>
      <c r="AK108" s="7"/>
    </row>
    <row r="109" spans="2:48" ht="16.5" customHeight="1">
      <c r="B109" s="7"/>
      <c r="C109" s="1"/>
      <c r="D109" s="1"/>
      <c r="E109" s="1"/>
      <c r="F109" s="13"/>
      <c r="G109" s="14"/>
      <c r="M109" s="22"/>
      <c r="AF109" s="4"/>
      <c r="AG109" s="4"/>
      <c r="AH109" s="4"/>
      <c r="AI109" s="4"/>
      <c r="AK109" s="25"/>
      <c r="AL109" s="24"/>
    </row>
    <row r="110" spans="2:48">
      <c r="B110" s="7"/>
      <c r="C110" s="1"/>
      <c r="D110" s="1"/>
      <c r="E110" s="1"/>
      <c r="F110" s="13"/>
      <c r="G110" s="14"/>
      <c r="M110" s="22"/>
      <c r="AF110" s="7"/>
      <c r="AG110" s="1"/>
      <c r="AH110" s="1"/>
      <c r="AI110" s="1"/>
      <c r="AJ110" s="15"/>
      <c r="AK110" s="13"/>
      <c r="AL110" s="14"/>
    </row>
    <row r="111" spans="2:48">
      <c r="B111" s="7"/>
      <c r="C111" s="1"/>
      <c r="D111" s="1"/>
      <c r="E111" s="1"/>
      <c r="F111" s="13"/>
      <c r="G111" s="14"/>
      <c r="M111" s="22"/>
      <c r="AF111" s="7"/>
      <c r="AG111" s="1"/>
      <c r="AH111" s="1"/>
      <c r="AI111" s="1"/>
      <c r="AJ111" s="15"/>
      <c r="AK111" s="13"/>
      <c r="AL111" s="14"/>
    </row>
    <row r="112" spans="2:48">
      <c r="B112" s="7"/>
      <c r="C112" s="1"/>
      <c r="D112" s="1"/>
      <c r="E112" s="1"/>
      <c r="F112" s="13"/>
      <c r="G112" s="14"/>
      <c r="M112" s="22"/>
      <c r="AF112" s="7"/>
      <c r="AG112" s="1"/>
      <c r="AH112" s="1"/>
      <c r="AI112" s="1"/>
      <c r="AJ112" s="15"/>
      <c r="AK112" s="13"/>
      <c r="AL112" s="14"/>
    </row>
    <row r="113" spans="2:38">
      <c r="B113" s="7"/>
      <c r="C113" s="1"/>
      <c r="D113" s="1"/>
      <c r="E113" s="1"/>
      <c r="F113" s="13"/>
      <c r="G113" s="14"/>
      <c r="M113" s="22"/>
      <c r="AF113" s="7"/>
      <c r="AG113" s="1"/>
      <c r="AH113" s="1"/>
      <c r="AI113" s="1"/>
      <c r="AJ113" s="15"/>
      <c r="AK113" s="13"/>
      <c r="AL113" s="14"/>
    </row>
    <row r="114" spans="2:38">
      <c r="B114" s="7"/>
      <c r="C114" s="1"/>
      <c r="D114" s="1"/>
      <c r="E114" s="1"/>
      <c r="F114" s="13"/>
      <c r="G114" s="14"/>
      <c r="M114" s="22"/>
      <c r="AF114" s="7"/>
      <c r="AG114" s="1"/>
      <c r="AH114" s="1"/>
      <c r="AI114" s="1"/>
      <c r="AJ114" s="15"/>
      <c r="AK114" s="13"/>
      <c r="AL114" s="14"/>
    </row>
    <row r="115" spans="2:38">
      <c r="B115" s="7"/>
      <c r="C115" s="1"/>
      <c r="D115" s="1"/>
      <c r="E115" s="1"/>
      <c r="F115" s="13"/>
      <c r="G115" s="14"/>
      <c r="M115" s="22"/>
      <c r="AF115" s="7"/>
      <c r="AG115" s="1"/>
      <c r="AH115" s="1"/>
      <c r="AI115" s="1"/>
      <c r="AJ115" s="15"/>
      <c r="AK115" s="13"/>
      <c r="AL115" s="14"/>
    </row>
    <row r="116" spans="2:38">
      <c r="B116" s="7"/>
      <c r="C116" s="1"/>
      <c r="D116" s="1"/>
      <c r="E116" s="1"/>
      <c r="F116" s="13"/>
      <c r="G116" s="14"/>
      <c r="M116" s="22"/>
      <c r="AF116" s="7"/>
      <c r="AG116" s="1"/>
      <c r="AH116" s="1"/>
      <c r="AI116" s="1"/>
      <c r="AJ116" s="15"/>
      <c r="AK116" s="13"/>
      <c r="AL116" s="14"/>
    </row>
    <row r="117" spans="2:38">
      <c r="B117" s="7"/>
      <c r="C117" s="1"/>
      <c r="D117" s="1"/>
      <c r="E117" s="1"/>
      <c r="F117" s="13"/>
      <c r="G117" s="14"/>
      <c r="M117" s="22"/>
      <c r="AF117" s="7"/>
      <c r="AG117" s="1"/>
      <c r="AH117" s="1"/>
      <c r="AI117" s="1"/>
      <c r="AJ117" s="15"/>
      <c r="AK117" s="13"/>
      <c r="AL117" s="14"/>
    </row>
    <row r="118" spans="2:38">
      <c r="B118" s="7"/>
      <c r="C118" s="1"/>
      <c r="D118" s="1"/>
      <c r="E118" s="1"/>
      <c r="F118" s="13"/>
      <c r="G118" s="14"/>
      <c r="M118" s="22"/>
      <c r="AF118" s="7"/>
      <c r="AG118" s="1"/>
      <c r="AH118" s="1"/>
      <c r="AI118" s="1"/>
      <c r="AJ118" s="15"/>
      <c r="AK118" s="13"/>
      <c r="AL118" s="14"/>
    </row>
    <row r="119" spans="2:38">
      <c r="B119" s="7"/>
      <c r="C119" s="1"/>
      <c r="D119" s="1"/>
      <c r="E119" s="1"/>
      <c r="F119" s="13"/>
      <c r="G119" s="14"/>
      <c r="M119" s="22"/>
      <c r="AF119" s="7"/>
      <c r="AG119" s="1"/>
      <c r="AH119" s="1"/>
      <c r="AI119" s="1"/>
      <c r="AJ119" s="15"/>
      <c r="AK119" s="13"/>
      <c r="AL119" s="14"/>
    </row>
    <row r="120" spans="2:38">
      <c r="B120" s="7"/>
      <c r="C120" s="1"/>
      <c r="D120" s="1"/>
      <c r="E120" s="1"/>
      <c r="F120" s="13"/>
      <c r="G120" s="14"/>
      <c r="M120" s="22"/>
      <c r="AF120" s="7"/>
      <c r="AG120" s="1"/>
      <c r="AH120" s="1"/>
      <c r="AI120" s="1"/>
      <c r="AJ120" s="15"/>
      <c r="AK120" s="13"/>
      <c r="AL120" s="14"/>
    </row>
    <row r="121" spans="2:38">
      <c r="B121" s="5" t="s">
        <v>82</v>
      </c>
      <c r="C121" s="6"/>
      <c r="D121" s="6"/>
      <c r="E121" s="6"/>
      <c r="F121" s="6"/>
      <c r="G121" s="6"/>
      <c r="H121" s="6"/>
      <c r="I121" s="6"/>
      <c r="J121" s="6"/>
      <c r="K121" s="6"/>
      <c r="M121" s="22"/>
      <c r="O121" s="5" t="s">
        <v>83</v>
      </c>
      <c r="P121" s="6"/>
      <c r="Q121" s="6"/>
      <c r="R121" s="6"/>
      <c r="S121" s="52"/>
      <c r="T121" s="52"/>
      <c r="U121" s="52"/>
      <c r="V121" s="53"/>
      <c r="W121" s="52"/>
      <c r="X121" s="6"/>
      <c r="Y121" s="6"/>
      <c r="AA121" s="51"/>
      <c r="AB121" s="51"/>
      <c r="AC121" s="51"/>
      <c r="AF121" s="7"/>
      <c r="AG121" s="1"/>
      <c r="AH121" s="1"/>
      <c r="AI121" s="1"/>
      <c r="AJ121" s="15"/>
      <c r="AK121" s="13"/>
      <c r="AL121" s="14"/>
    </row>
    <row r="122" spans="2:38">
      <c r="B122" s="7"/>
      <c r="C122" s="1"/>
      <c r="D122" s="1"/>
      <c r="E122" s="1"/>
      <c r="F122" s="13"/>
      <c r="G122" s="14"/>
      <c r="M122" s="22"/>
      <c r="AF122" s="7"/>
      <c r="AG122" s="1"/>
      <c r="AH122" s="1"/>
      <c r="AI122" s="1"/>
      <c r="AJ122" s="15"/>
      <c r="AK122" s="13"/>
      <c r="AL122" s="14"/>
    </row>
    <row r="123" spans="2:38">
      <c r="B123" s="4" t="s">
        <v>0</v>
      </c>
      <c r="C123" s="4" t="s">
        <v>80</v>
      </c>
      <c r="D123" s="4" t="s">
        <v>81</v>
      </c>
      <c r="E123" s="54" t="s">
        <v>100</v>
      </c>
      <c r="F123" s="55" t="s">
        <v>101</v>
      </c>
      <c r="G123" s="55" t="s">
        <v>102</v>
      </c>
      <c r="M123" s="22"/>
      <c r="O123" s="4" t="s">
        <v>0</v>
      </c>
      <c r="P123" s="4" t="s">
        <v>78</v>
      </c>
      <c r="Q123" s="4" t="s">
        <v>79</v>
      </c>
      <c r="R123" s="54" t="s">
        <v>100</v>
      </c>
      <c r="S123" s="55" t="s">
        <v>101</v>
      </c>
      <c r="T123" s="55" t="s">
        <v>102</v>
      </c>
      <c r="AF123" s="7"/>
      <c r="AG123" s="1"/>
      <c r="AH123" s="1"/>
      <c r="AI123" s="1"/>
      <c r="AJ123" s="15"/>
      <c r="AK123" s="13"/>
      <c r="AL123" s="14"/>
    </row>
    <row r="124" spans="2:38">
      <c r="B124" s="7">
        <v>0</v>
      </c>
      <c r="C124" s="49">
        <v>96.41</v>
      </c>
      <c r="D124" s="49">
        <v>-0.61</v>
      </c>
      <c r="E124" s="1">
        <f>$C$124-($C$124-$C$144)*(B124/100)</f>
        <v>96.41</v>
      </c>
      <c r="F124" s="49">
        <f>C124-E124</f>
        <v>0</v>
      </c>
      <c r="G124" s="46">
        <f>F124/E124</f>
        <v>0</v>
      </c>
      <c r="M124" s="22"/>
      <c r="O124" s="7">
        <v>0</v>
      </c>
      <c r="P124" s="49">
        <v>96.3</v>
      </c>
      <c r="Q124" s="49">
        <v>-0.68</v>
      </c>
      <c r="R124" s="49">
        <f>96.31-(96.31-16.4)*(O124/100)</f>
        <v>96.31</v>
      </c>
      <c r="S124" s="49">
        <f>P124-R124</f>
        <v>-1.0000000000005116E-2</v>
      </c>
      <c r="T124" s="46">
        <f>S124/R124</f>
        <v>-1.0383137784243708E-4</v>
      </c>
      <c r="AF124" s="7"/>
      <c r="AG124" s="1"/>
      <c r="AH124" s="1"/>
      <c r="AI124" s="1"/>
      <c r="AJ124" s="15"/>
      <c r="AK124" s="13"/>
      <c r="AL124" s="14"/>
    </row>
    <row r="125" spans="2:38">
      <c r="B125" s="7">
        <v>5</v>
      </c>
      <c r="C125" s="49">
        <v>92.23</v>
      </c>
      <c r="D125" s="49">
        <v>1.08</v>
      </c>
      <c r="E125" s="1">
        <f t="shared" ref="E125:E144" si="6">$C$124-($C$124-$C$144)*(B125/100)</f>
        <v>92.4435</v>
      </c>
      <c r="F125" s="49">
        <f t="shared" ref="F125:F144" si="7">C125-E125</f>
        <v>-0.21349999999999625</v>
      </c>
      <c r="G125" s="46">
        <f t="shared" ref="G125:G144" si="8">F125/E125</f>
        <v>-2.3095187871510301E-3</v>
      </c>
      <c r="M125" s="22"/>
      <c r="O125" s="7">
        <v>5</v>
      </c>
      <c r="P125" s="49">
        <v>92.17</v>
      </c>
      <c r="Q125" s="49">
        <v>0.99</v>
      </c>
      <c r="R125" s="49">
        <f t="shared" ref="R125:R144" si="9">96.31-(96.31-16.4)*(O125/100)</f>
        <v>92.31450000000001</v>
      </c>
      <c r="S125" s="49">
        <f t="shared" ref="S125:S144" si="10">P125-R125</f>
        <v>-0.14450000000000784</v>
      </c>
      <c r="T125" s="46">
        <f t="shared" ref="T125:T144" si="11">S125/R125</f>
        <v>-1.5653012257013561E-3</v>
      </c>
      <c r="AF125" s="7"/>
      <c r="AG125" s="1"/>
      <c r="AH125" s="1"/>
      <c r="AI125" s="1"/>
      <c r="AJ125" s="15"/>
      <c r="AK125" s="13"/>
      <c r="AL125" s="14"/>
    </row>
    <row r="126" spans="2:38">
      <c r="B126" s="7">
        <v>10</v>
      </c>
      <c r="C126" s="49">
        <v>88.27</v>
      </c>
      <c r="D126" s="49">
        <v>2.5299999999999998</v>
      </c>
      <c r="E126" s="1">
        <f t="shared" si="6"/>
        <v>88.477000000000004</v>
      </c>
      <c r="F126" s="49">
        <f t="shared" si="7"/>
        <v>-0.20700000000000784</v>
      </c>
      <c r="G126" s="46">
        <f t="shared" si="8"/>
        <v>-2.3395910801678158E-3</v>
      </c>
      <c r="M126" s="22"/>
      <c r="O126" s="7">
        <v>10</v>
      </c>
      <c r="P126" s="49">
        <v>88.4</v>
      </c>
      <c r="Q126" s="49">
        <v>2.38</v>
      </c>
      <c r="R126" s="49">
        <f t="shared" si="9"/>
        <v>88.319000000000003</v>
      </c>
      <c r="S126" s="49">
        <f t="shared" si="10"/>
        <v>8.100000000000307E-2</v>
      </c>
      <c r="T126" s="46">
        <f t="shared" si="11"/>
        <v>9.1712994938804868E-4</v>
      </c>
      <c r="AF126" s="7"/>
      <c r="AG126" s="1"/>
      <c r="AH126" s="1"/>
      <c r="AI126" s="1"/>
      <c r="AJ126" s="15"/>
      <c r="AK126" s="13"/>
      <c r="AL126" s="14"/>
    </row>
    <row r="127" spans="2:38">
      <c r="B127" s="7">
        <v>15</v>
      </c>
      <c r="C127" s="49">
        <v>84.27</v>
      </c>
      <c r="D127" s="49">
        <v>3.71</v>
      </c>
      <c r="E127" s="1">
        <f t="shared" si="6"/>
        <v>84.510499999999993</v>
      </c>
      <c r="F127" s="49">
        <f t="shared" si="7"/>
        <v>-0.24049999999999727</v>
      </c>
      <c r="G127" s="46">
        <f t="shared" si="8"/>
        <v>-2.8458002260073872E-3</v>
      </c>
      <c r="M127" s="22"/>
      <c r="O127" s="7">
        <v>15</v>
      </c>
      <c r="P127" s="49">
        <v>84.71</v>
      </c>
      <c r="Q127" s="49">
        <v>3.53</v>
      </c>
      <c r="R127" s="49">
        <f t="shared" si="9"/>
        <v>84.323499999999996</v>
      </c>
      <c r="S127" s="49">
        <f t="shared" si="10"/>
        <v>0.38649999999999807</v>
      </c>
      <c r="T127" s="46">
        <f t="shared" si="11"/>
        <v>4.5835383967695615E-3</v>
      </c>
      <c r="AF127" s="7"/>
      <c r="AG127" s="1"/>
      <c r="AH127" s="1"/>
      <c r="AI127" s="1"/>
      <c r="AJ127" s="15"/>
      <c r="AK127" s="13"/>
      <c r="AL127" s="14"/>
    </row>
    <row r="128" spans="2:38">
      <c r="B128" s="7">
        <v>20</v>
      </c>
      <c r="C128" s="49">
        <v>79.989999999999995</v>
      </c>
      <c r="D128" s="49">
        <v>4.71</v>
      </c>
      <c r="E128" s="1">
        <f t="shared" si="6"/>
        <v>80.543999999999997</v>
      </c>
      <c r="F128" s="49">
        <f t="shared" si="7"/>
        <v>-0.55400000000000205</v>
      </c>
      <c r="G128" s="46">
        <f t="shared" si="8"/>
        <v>-6.8782280492650236E-3</v>
      </c>
      <c r="M128" s="22"/>
      <c r="O128" s="7">
        <v>20</v>
      </c>
      <c r="P128" s="49">
        <v>80.53</v>
      </c>
      <c r="Q128" s="49">
        <v>4.6100000000000003</v>
      </c>
      <c r="R128" s="49">
        <f t="shared" si="9"/>
        <v>80.328000000000003</v>
      </c>
      <c r="S128" s="49">
        <f t="shared" si="10"/>
        <v>0.20199999999999818</v>
      </c>
      <c r="T128" s="46">
        <f t="shared" si="11"/>
        <v>2.5146897719350433E-3</v>
      </c>
      <c r="AF128" s="7"/>
      <c r="AG128" s="1"/>
      <c r="AH128" s="1"/>
      <c r="AI128" s="1"/>
      <c r="AJ128" s="15"/>
      <c r="AK128" s="13"/>
      <c r="AL128" s="14"/>
    </row>
    <row r="129" spans="2:38">
      <c r="B129" s="7">
        <v>25</v>
      </c>
      <c r="C129" s="49">
        <v>76.13</v>
      </c>
      <c r="D129" s="49">
        <v>5.4</v>
      </c>
      <c r="E129" s="1">
        <f t="shared" si="6"/>
        <v>76.577500000000001</v>
      </c>
      <c r="F129" s="49">
        <f t="shared" si="7"/>
        <v>-0.44750000000000512</v>
      </c>
      <c r="G129" s="46">
        <f t="shared" si="8"/>
        <v>-5.8437530606249236E-3</v>
      </c>
      <c r="M129" s="22"/>
      <c r="O129" s="7">
        <v>25</v>
      </c>
      <c r="P129" s="49">
        <v>76.91</v>
      </c>
      <c r="Q129" s="49">
        <v>5.38</v>
      </c>
      <c r="R129" s="49">
        <f t="shared" si="9"/>
        <v>76.33250000000001</v>
      </c>
      <c r="S129" s="49">
        <f t="shared" si="10"/>
        <v>0.57749999999998636</v>
      </c>
      <c r="T129" s="46">
        <f t="shared" si="11"/>
        <v>7.5655847771262082E-3</v>
      </c>
      <c r="AF129" s="7"/>
      <c r="AG129" s="1"/>
      <c r="AH129" s="1"/>
      <c r="AI129" s="1"/>
      <c r="AJ129" s="15"/>
      <c r="AK129" s="13"/>
      <c r="AL129" s="14"/>
    </row>
    <row r="130" spans="2:38">
      <c r="B130" s="7">
        <v>30</v>
      </c>
      <c r="C130" s="49">
        <v>72.260000000000005</v>
      </c>
      <c r="D130" s="49">
        <v>5.74</v>
      </c>
      <c r="E130" s="1">
        <f t="shared" si="6"/>
        <v>72.61099999999999</v>
      </c>
      <c r="F130" s="49">
        <f t="shared" si="7"/>
        <v>-0.35099999999998488</v>
      </c>
      <c r="G130" s="46">
        <f t="shared" si="8"/>
        <v>-4.8339783228434387E-3</v>
      </c>
      <c r="M130" s="22"/>
      <c r="O130" s="7">
        <v>30</v>
      </c>
      <c r="P130" s="49">
        <v>72.540000000000006</v>
      </c>
      <c r="Q130" s="49">
        <v>5.98</v>
      </c>
      <c r="R130" s="49">
        <f t="shared" si="9"/>
        <v>72.337000000000003</v>
      </c>
      <c r="S130" s="49">
        <f t="shared" si="10"/>
        <v>0.20300000000000296</v>
      </c>
      <c r="T130" s="46">
        <f t="shared" si="11"/>
        <v>2.8063093575902091E-3</v>
      </c>
      <c r="AF130" s="7"/>
      <c r="AG130" s="1"/>
      <c r="AH130" s="1"/>
      <c r="AI130" s="1"/>
      <c r="AJ130" s="15"/>
      <c r="AK130" s="13"/>
      <c r="AL130" s="14"/>
    </row>
    <row r="131" spans="2:38">
      <c r="B131" s="7">
        <v>35</v>
      </c>
      <c r="C131" s="49">
        <v>68.36</v>
      </c>
      <c r="D131" s="49">
        <v>6.06</v>
      </c>
      <c r="E131" s="1">
        <f t="shared" si="6"/>
        <v>68.644499999999994</v>
      </c>
      <c r="F131" s="49">
        <f t="shared" si="7"/>
        <v>-0.2844999999999942</v>
      </c>
      <c r="G131" s="46">
        <f t="shared" si="8"/>
        <v>-4.1445418059712609E-3</v>
      </c>
      <c r="M131" s="22"/>
      <c r="O131" s="7">
        <v>35</v>
      </c>
      <c r="P131" s="49">
        <v>68.19</v>
      </c>
      <c r="Q131" s="49">
        <v>6.45</v>
      </c>
      <c r="R131" s="49">
        <f t="shared" si="9"/>
        <v>68.341499999999996</v>
      </c>
      <c r="S131" s="49">
        <f t="shared" si="10"/>
        <v>-0.15149999999999864</v>
      </c>
      <c r="T131" s="46">
        <f t="shared" si="11"/>
        <v>-2.2168082351133448E-3</v>
      </c>
    </row>
    <row r="132" spans="2:38">
      <c r="B132" s="7">
        <v>40</v>
      </c>
      <c r="C132" s="49">
        <v>64.37</v>
      </c>
      <c r="D132" s="49">
        <v>6.04</v>
      </c>
      <c r="E132" s="1">
        <f t="shared" si="6"/>
        <v>64.677999999999997</v>
      </c>
      <c r="F132" s="49">
        <f t="shared" si="7"/>
        <v>-0.30799999999999272</v>
      </c>
      <c r="G132" s="46">
        <f t="shared" si="8"/>
        <v>-4.7620520115030261E-3</v>
      </c>
      <c r="M132" s="22"/>
      <c r="O132" s="7">
        <v>40</v>
      </c>
      <c r="P132" s="49">
        <v>64.11</v>
      </c>
      <c r="Q132" s="49">
        <v>6.58</v>
      </c>
      <c r="R132" s="49">
        <f t="shared" si="9"/>
        <v>64.346000000000004</v>
      </c>
      <c r="S132" s="49">
        <f t="shared" si="10"/>
        <v>-0.23600000000000421</v>
      </c>
      <c r="T132" s="46">
        <f t="shared" si="11"/>
        <v>-3.6676716501414879E-3</v>
      </c>
    </row>
    <row r="133" spans="2:38">
      <c r="B133" s="7">
        <v>45</v>
      </c>
      <c r="C133" s="49">
        <v>60.63</v>
      </c>
      <c r="D133" s="49">
        <v>6.02</v>
      </c>
      <c r="E133" s="1">
        <f t="shared" si="6"/>
        <v>60.711499999999994</v>
      </c>
      <c r="F133" s="49">
        <f t="shared" si="7"/>
        <v>-8.1499999999991246E-2</v>
      </c>
      <c r="G133" s="46">
        <f t="shared" si="8"/>
        <v>-1.3424145343137832E-3</v>
      </c>
      <c r="M133" s="22"/>
      <c r="O133" s="7">
        <v>45</v>
      </c>
      <c r="P133" s="49">
        <v>60.28</v>
      </c>
      <c r="Q133" s="49">
        <v>6.46</v>
      </c>
      <c r="R133" s="49">
        <f t="shared" si="9"/>
        <v>60.350500000000004</v>
      </c>
      <c r="S133" s="49">
        <f t="shared" si="10"/>
        <v>-7.0500000000002672E-2</v>
      </c>
      <c r="T133" s="46">
        <f t="shared" si="11"/>
        <v>-1.168175905750618E-3</v>
      </c>
    </row>
    <row r="134" spans="2:38">
      <c r="B134" s="7">
        <v>50</v>
      </c>
      <c r="C134" s="49">
        <v>56.84</v>
      </c>
      <c r="D134" s="49">
        <v>5.83</v>
      </c>
      <c r="E134" s="1">
        <f t="shared" si="6"/>
        <v>56.744999999999997</v>
      </c>
      <c r="F134" s="49">
        <f t="shared" si="7"/>
        <v>9.5000000000005969E-2</v>
      </c>
      <c r="G134" s="46">
        <f t="shared" si="8"/>
        <v>1.6741563133316764E-3</v>
      </c>
      <c r="M134" s="22"/>
      <c r="O134" s="7">
        <v>50</v>
      </c>
      <c r="P134" s="49">
        <v>56.45</v>
      </c>
      <c r="Q134" s="49">
        <v>6.2</v>
      </c>
      <c r="R134" s="49">
        <f t="shared" si="9"/>
        <v>56.355000000000004</v>
      </c>
      <c r="S134" s="49">
        <f t="shared" si="10"/>
        <v>9.4999999999998863E-2</v>
      </c>
      <c r="T134" s="46">
        <f t="shared" si="11"/>
        <v>1.6857421701712157E-3</v>
      </c>
    </row>
    <row r="135" spans="2:38">
      <c r="B135" s="7">
        <v>55</v>
      </c>
      <c r="C135" s="49">
        <v>52.8</v>
      </c>
      <c r="D135" s="49">
        <v>5.8</v>
      </c>
      <c r="E135" s="1">
        <f t="shared" si="6"/>
        <v>52.778499999999994</v>
      </c>
      <c r="F135" s="49">
        <f t="shared" si="7"/>
        <v>2.1500000000003183E-2</v>
      </c>
      <c r="G135" s="46">
        <f t="shared" si="8"/>
        <v>4.073628466137383E-4</v>
      </c>
      <c r="M135" s="22"/>
      <c r="O135" s="7">
        <v>55</v>
      </c>
      <c r="P135" s="49">
        <v>51.95</v>
      </c>
      <c r="Q135" s="49">
        <v>6.12</v>
      </c>
      <c r="R135" s="49">
        <f t="shared" si="9"/>
        <v>52.359500000000004</v>
      </c>
      <c r="S135" s="49">
        <f t="shared" si="10"/>
        <v>-0.40950000000000131</v>
      </c>
      <c r="T135" s="46">
        <f t="shared" si="11"/>
        <v>-7.8209302991816432E-3</v>
      </c>
    </row>
    <row r="136" spans="2:38">
      <c r="B136" s="7">
        <v>60</v>
      </c>
      <c r="C136" s="49">
        <v>49.12</v>
      </c>
      <c r="D136" s="49">
        <v>5.41</v>
      </c>
      <c r="E136" s="1">
        <f t="shared" si="6"/>
        <v>48.811999999999998</v>
      </c>
      <c r="F136" s="49">
        <f t="shared" si="7"/>
        <v>0.30799999999999983</v>
      </c>
      <c r="G136" s="46">
        <f t="shared" si="8"/>
        <v>6.309923789232153E-3</v>
      </c>
      <c r="M136" s="22"/>
      <c r="O136" s="7">
        <v>60</v>
      </c>
      <c r="P136" s="49">
        <v>47.43</v>
      </c>
      <c r="Q136" s="49">
        <v>5.84</v>
      </c>
      <c r="R136" s="49">
        <f t="shared" si="9"/>
        <v>48.364000000000004</v>
      </c>
      <c r="S136" s="49">
        <f t="shared" si="10"/>
        <v>-0.9340000000000046</v>
      </c>
      <c r="T136" s="46">
        <f t="shared" si="11"/>
        <v>-1.9311884873046161E-2</v>
      </c>
    </row>
    <row r="137" spans="2:38">
      <c r="B137" s="7">
        <v>65</v>
      </c>
      <c r="C137" s="49">
        <v>44.88</v>
      </c>
      <c r="D137" s="49">
        <v>5.1100000000000003</v>
      </c>
      <c r="E137" s="1">
        <f t="shared" si="6"/>
        <v>44.845499999999994</v>
      </c>
      <c r="F137" s="49">
        <f t="shared" si="7"/>
        <v>3.4500000000008413E-2</v>
      </c>
      <c r="G137" s="46">
        <f t="shared" si="8"/>
        <v>7.6930795732032013E-4</v>
      </c>
      <c r="M137" s="22"/>
      <c r="O137" s="7">
        <v>65</v>
      </c>
      <c r="P137" s="49">
        <v>43.18</v>
      </c>
      <c r="Q137" s="49">
        <v>5.36</v>
      </c>
      <c r="R137" s="49">
        <f t="shared" si="9"/>
        <v>44.368500000000004</v>
      </c>
      <c r="S137" s="49">
        <f t="shared" si="10"/>
        <v>-1.1885000000000048</v>
      </c>
      <c r="T137" s="46">
        <f t="shared" si="11"/>
        <v>-2.678702232439692E-2</v>
      </c>
    </row>
    <row r="138" spans="2:38">
      <c r="B138" s="7">
        <v>70</v>
      </c>
      <c r="C138" s="49">
        <v>41.33</v>
      </c>
      <c r="D138" s="49">
        <v>4.72</v>
      </c>
      <c r="E138" s="1">
        <f t="shared" si="6"/>
        <v>40.878999999999998</v>
      </c>
      <c r="F138" s="49">
        <f t="shared" si="7"/>
        <v>0.45100000000000051</v>
      </c>
      <c r="G138" s="46">
        <f t="shared" si="8"/>
        <v>1.103255950488027E-2</v>
      </c>
      <c r="M138" s="22"/>
      <c r="O138" s="7">
        <v>70</v>
      </c>
      <c r="P138" s="49">
        <v>38.799999999999997</v>
      </c>
      <c r="Q138" s="49">
        <v>5.03</v>
      </c>
      <c r="R138" s="49">
        <f t="shared" si="9"/>
        <v>40.373000000000005</v>
      </c>
      <c r="S138" s="49">
        <f t="shared" si="10"/>
        <v>-1.5730000000000075</v>
      </c>
      <c r="T138" s="46">
        <f t="shared" si="11"/>
        <v>-3.8961682312436713E-2</v>
      </c>
    </row>
    <row r="139" spans="2:38">
      <c r="B139" s="7">
        <v>75</v>
      </c>
      <c r="C139" s="49">
        <v>37.090000000000003</v>
      </c>
      <c r="D139" s="49">
        <v>4.37</v>
      </c>
      <c r="E139" s="1">
        <f t="shared" si="6"/>
        <v>36.912499999999994</v>
      </c>
      <c r="F139" s="49">
        <f t="shared" si="7"/>
        <v>0.17750000000000909</v>
      </c>
      <c r="G139" s="46">
        <f t="shared" si="8"/>
        <v>4.808669150017179E-3</v>
      </c>
      <c r="M139" s="22"/>
      <c r="O139" s="7">
        <v>75</v>
      </c>
      <c r="P139" s="49">
        <v>34.6</v>
      </c>
      <c r="Q139" s="49">
        <v>4.68</v>
      </c>
      <c r="R139" s="49">
        <f t="shared" si="9"/>
        <v>36.377500000000005</v>
      </c>
      <c r="S139" s="49">
        <f t="shared" si="10"/>
        <v>-1.7775000000000034</v>
      </c>
      <c r="T139" s="46">
        <f t="shared" si="11"/>
        <v>-4.8862621125695914E-2</v>
      </c>
    </row>
    <row r="140" spans="2:38">
      <c r="B140" s="7">
        <v>80</v>
      </c>
      <c r="C140" s="49">
        <v>34.15</v>
      </c>
      <c r="D140" s="49">
        <v>3.9</v>
      </c>
      <c r="E140" s="1">
        <f t="shared" si="6"/>
        <v>32.945999999999998</v>
      </c>
      <c r="F140" s="49">
        <f t="shared" si="7"/>
        <v>1.2040000000000006</v>
      </c>
      <c r="G140" s="46">
        <f t="shared" si="8"/>
        <v>3.6544648819280053E-2</v>
      </c>
      <c r="M140" s="22"/>
      <c r="O140" s="7">
        <v>80</v>
      </c>
      <c r="P140" s="49">
        <v>31.26</v>
      </c>
      <c r="Q140" s="49">
        <v>3.88</v>
      </c>
      <c r="R140" s="49">
        <f t="shared" si="9"/>
        <v>32.382000000000005</v>
      </c>
      <c r="S140" s="49">
        <f t="shared" si="10"/>
        <v>-1.1220000000000034</v>
      </c>
      <c r="T140" s="46">
        <f t="shared" si="11"/>
        <v>-3.4648879006855759E-2</v>
      </c>
    </row>
    <row r="141" spans="2:38">
      <c r="B141" s="7">
        <v>85</v>
      </c>
      <c r="C141" s="49">
        <v>29.5</v>
      </c>
      <c r="D141" s="49">
        <v>3.49</v>
      </c>
      <c r="E141" s="1">
        <f t="shared" si="6"/>
        <v>28.979500000000002</v>
      </c>
      <c r="F141" s="49">
        <f t="shared" si="7"/>
        <v>0.52049999999999841</v>
      </c>
      <c r="G141" s="46">
        <f t="shared" si="8"/>
        <v>1.7960972411532234E-2</v>
      </c>
      <c r="M141" s="22"/>
      <c r="O141" s="7">
        <v>85</v>
      </c>
      <c r="P141" s="49">
        <v>26.77</v>
      </c>
      <c r="Q141" s="49">
        <v>3.79</v>
      </c>
      <c r="R141" s="49">
        <f t="shared" si="9"/>
        <v>28.386500000000012</v>
      </c>
      <c r="S141" s="49">
        <f t="shared" si="10"/>
        <v>-1.6165000000000127</v>
      </c>
      <c r="T141" s="46">
        <f t="shared" si="11"/>
        <v>-5.6946083525619993E-2</v>
      </c>
    </row>
    <row r="142" spans="2:38">
      <c r="B142" s="7">
        <v>90</v>
      </c>
      <c r="C142" s="49">
        <v>26.48</v>
      </c>
      <c r="D142" s="49">
        <v>3.13</v>
      </c>
      <c r="E142" s="1">
        <f t="shared" si="6"/>
        <v>25.012999999999991</v>
      </c>
      <c r="F142" s="49">
        <f t="shared" si="7"/>
        <v>1.4670000000000094</v>
      </c>
      <c r="G142" s="46">
        <f t="shared" si="8"/>
        <v>5.8649502258825807E-2</v>
      </c>
      <c r="M142" s="22"/>
      <c r="O142" s="7">
        <v>90</v>
      </c>
      <c r="P142" s="49">
        <v>24.02</v>
      </c>
      <c r="Q142" s="49">
        <v>3.04</v>
      </c>
      <c r="R142" s="49">
        <f t="shared" si="9"/>
        <v>24.391000000000005</v>
      </c>
      <c r="S142" s="49">
        <f t="shared" si="10"/>
        <v>-0.37100000000000577</v>
      </c>
      <c r="T142" s="46">
        <f t="shared" si="11"/>
        <v>-1.5210528473617551E-2</v>
      </c>
    </row>
    <row r="143" spans="2:38">
      <c r="B143" s="7">
        <v>95</v>
      </c>
      <c r="C143" s="49">
        <v>20.85</v>
      </c>
      <c r="D143" s="49">
        <v>2.29</v>
      </c>
      <c r="E143" s="1">
        <f t="shared" si="6"/>
        <v>21.046499999999995</v>
      </c>
      <c r="F143" s="49">
        <f t="shared" si="7"/>
        <v>-0.19649999999999324</v>
      </c>
      <c r="G143" s="46">
        <f t="shared" si="8"/>
        <v>-9.336469246667773E-3</v>
      </c>
      <c r="M143" s="22"/>
      <c r="O143" s="7">
        <v>95</v>
      </c>
      <c r="P143" s="49">
        <v>19.329999999999998</v>
      </c>
      <c r="Q143" s="49">
        <v>2.48</v>
      </c>
      <c r="R143" s="49">
        <f t="shared" si="9"/>
        <v>20.395500000000013</v>
      </c>
      <c r="S143" s="49">
        <f t="shared" si="10"/>
        <v>-1.0655000000000143</v>
      </c>
      <c r="T143" s="46">
        <f t="shared" si="11"/>
        <v>-5.2241916108946268E-2</v>
      </c>
    </row>
    <row r="144" spans="2:38">
      <c r="B144" s="7">
        <v>100</v>
      </c>
      <c r="C144" s="49">
        <v>17.079999999999998</v>
      </c>
      <c r="D144" s="49">
        <v>1.78</v>
      </c>
      <c r="E144" s="1">
        <f t="shared" si="6"/>
        <v>17.079999999999998</v>
      </c>
      <c r="F144" s="49">
        <f t="shared" si="7"/>
        <v>0</v>
      </c>
      <c r="G144" s="46">
        <f t="shared" si="8"/>
        <v>0</v>
      </c>
      <c r="M144" s="22"/>
      <c r="O144" s="7">
        <v>100</v>
      </c>
      <c r="P144" s="49">
        <v>16.82</v>
      </c>
      <c r="Q144" s="49">
        <v>1.9</v>
      </c>
      <c r="R144" s="49">
        <f t="shared" si="9"/>
        <v>16.400000000000006</v>
      </c>
      <c r="S144" s="49">
        <f t="shared" si="10"/>
        <v>0.4199999999999946</v>
      </c>
      <c r="T144" s="46">
        <f t="shared" si="11"/>
        <v>2.5609756097560638E-2</v>
      </c>
    </row>
    <row r="145" spans="13:13">
      <c r="M145" s="22"/>
    </row>
    <row r="146" spans="13:13">
      <c r="M146" s="22"/>
    </row>
    <row r="147" spans="13:13">
      <c r="M147" s="22"/>
    </row>
    <row r="148" spans="13:13">
      <c r="M148" s="22"/>
    </row>
    <row r="149" spans="13:13">
      <c r="M149" s="22"/>
    </row>
    <row r="150" spans="13:13">
      <c r="M150" s="22"/>
    </row>
    <row r="151" spans="13:13">
      <c r="M151" s="22"/>
    </row>
    <row r="152" spans="13:13">
      <c r="M152" s="22"/>
    </row>
    <row r="153" spans="13:13">
      <c r="M153" s="22"/>
    </row>
    <row r="154" spans="13:13">
      <c r="M154" s="22"/>
    </row>
    <row r="155" spans="13:13">
      <c r="M155" s="22"/>
    </row>
    <row r="156" spans="13:13">
      <c r="M156" s="22"/>
    </row>
    <row r="157" spans="13:13">
      <c r="M157" s="22"/>
    </row>
    <row r="158" spans="13:13">
      <c r="M158" s="22"/>
    </row>
    <row r="159" spans="13:13">
      <c r="M159" s="22"/>
    </row>
    <row r="160" spans="13:13">
      <c r="M160" s="22"/>
    </row>
    <row r="161" spans="11:16">
      <c r="M161" s="22"/>
    </row>
    <row r="162" spans="11:16">
      <c r="M162" s="22"/>
    </row>
    <row r="163" spans="11:16">
      <c r="M163" s="22"/>
    </row>
    <row r="164" spans="11:16">
      <c r="M164" s="22"/>
    </row>
    <row r="166" spans="11:16">
      <c r="K166" s="6" t="s">
        <v>84</v>
      </c>
      <c r="L166" s="6"/>
      <c r="M166" s="6"/>
      <c r="N166" s="6"/>
      <c r="O166" s="6"/>
      <c r="P166" s="6"/>
    </row>
    <row r="167" spans="11:16">
      <c r="K167" s="6" t="s">
        <v>85</v>
      </c>
      <c r="L167" s="6"/>
      <c r="M167" s="6"/>
      <c r="N167" s="6"/>
      <c r="O167" s="6"/>
      <c r="P167" s="6"/>
    </row>
  </sheetData>
  <pageMargins left="0.7" right="0.7" top="0.78740157499999996" bottom="0.78740157499999996"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3:V71"/>
  <sheetViews>
    <sheetView tabSelected="1" zoomScale="115" zoomScaleNormal="115" workbookViewId="0">
      <selection activeCell="Y40" sqref="Y40"/>
    </sheetView>
  </sheetViews>
  <sheetFormatPr baseColWidth="10" defaultRowHeight="14.5"/>
  <cols>
    <col min="1" max="1" width="5.7265625" customWidth="1"/>
    <col min="3" max="3" width="13.90625" customWidth="1"/>
    <col min="4" max="4" width="19.1796875" customWidth="1"/>
    <col min="5" max="5" width="23.453125" customWidth="1"/>
    <col min="6" max="6" width="16.90625" customWidth="1"/>
    <col min="7" max="7" width="17.36328125" customWidth="1"/>
  </cols>
  <sheetData>
    <row r="3" spans="2:22">
      <c r="B3" s="5" t="s">
        <v>87</v>
      </c>
      <c r="C3" s="6"/>
      <c r="D3" s="6"/>
      <c r="E3" s="6"/>
      <c r="F3" s="6"/>
      <c r="G3" s="6"/>
      <c r="H3" s="6"/>
      <c r="I3" s="6"/>
      <c r="J3" s="6"/>
      <c r="K3" s="6"/>
      <c r="L3" s="6"/>
      <c r="M3" s="6"/>
      <c r="N3" s="6"/>
      <c r="O3" s="6"/>
      <c r="P3" s="6"/>
      <c r="Q3" s="6"/>
      <c r="R3" s="6"/>
      <c r="S3" s="6"/>
      <c r="T3" s="6"/>
      <c r="U3" s="6"/>
      <c r="V3" s="6"/>
    </row>
    <row r="5" spans="2:22">
      <c r="B5" s="4" t="s">
        <v>0</v>
      </c>
      <c r="C5" s="4" t="s">
        <v>80</v>
      </c>
      <c r="D5" s="4" t="s">
        <v>81</v>
      </c>
      <c r="E5" s="55" t="s">
        <v>100</v>
      </c>
      <c r="F5" s="55" t="s">
        <v>101</v>
      </c>
      <c r="G5" s="55" t="s">
        <v>102</v>
      </c>
    </row>
    <row r="6" spans="2:22">
      <c r="B6" s="7">
        <v>0</v>
      </c>
      <c r="C6" s="49">
        <v>96.58</v>
      </c>
      <c r="D6" s="49">
        <v>2.23</v>
      </c>
      <c r="E6" s="49">
        <f>$C$6-($C$6-$C$26)*(B6/100)</f>
        <v>96.58</v>
      </c>
      <c r="F6" s="49">
        <f>C6-E6</f>
        <v>0</v>
      </c>
      <c r="G6" s="46">
        <f>F6/E6</f>
        <v>0</v>
      </c>
    </row>
    <row r="7" spans="2:22">
      <c r="B7" s="7">
        <v>5</v>
      </c>
      <c r="C7" s="49">
        <v>92.59</v>
      </c>
      <c r="D7" s="49">
        <v>1.91</v>
      </c>
      <c r="E7" s="49">
        <f t="shared" ref="E7:E26" si="0">$C$6-($C$6-$C$26)*(B7/100)</f>
        <v>92.618499999999997</v>
      </c>
      <c r="F7" s="49">
        <f t="shared" ref="F7:F26" si="1">C7-E7</f>
        <v>-2.8499999999993975E-2</v>
      </c>
      <c r="G7" s="46">
        <f t="shared" ref="G7:G26" si="2">F7/E7</f>
        <v>-3.077139016502532E-4</v>
      </c>
    </row>
    <row r="8" spans="2:22">
      <c r="B8" s="7">
        <v>10</v>
      </c>
      <c r="C8" s="49">
        <v>88.6</v>
      </c>
      <c r="D8" s="49">
        <v>1.48</v>
      </c>
      <c r="E8" s="49">
        <f t="shared" si="0"/>
        <v>88.656999999999996</v>
      </c>
      <c r="F8" s="49">
        <f t="shared" si="1"/>
        <v>-5.700000000000216E-2</v>
      </c>
      <c r="G8" s="46">
        <f t="shared" si="2"/>
        <v>-6.4292723642805601E-4</v>
      </c>
    </row>
    <row r="9" spans="2:22">
      <c r="B9" s="7">
        <v>15</v>
      </c>
      <c r="C9" s="49">
        <v>84.81</v>
      </c>
      <c r="D9" s="49">
        <v>1.24</v>
      </c>
      <c r="E9" s="49">
        <f t="shared" si="0"/>
        <v>84.695499999999996</v>
      </c>
      <c r="F9" s="49">
        <f t="shared" si="1"/>
        <v>0.11450000000000671</v>
      </c>
      <c r="G9" s="46">
        <f t="shared" si="2"/>
        <v>1.3519018129653489E-3</v>
      </c>
    </row>
    <row r="10" spans="2:22">
      <c r="B10" s="7">
        <v>20</v>
      </c>
      <c r="C10" s="49">
        <v>81.05</v>
      </c>
      <c r="D10" s="49">
        <v>1.1599999999999999</v>
      </c>
      <c r="E10" s="49">
        <f t="shared" si="0"/>
        <v>80.733999999999995</v>
      </c>
      <c r="F10" s="49">
        <f t="shared" si="1"/>
        <v>0.3160000000000025</v>
      </c>
      <c r="G10" s="46">
        <f t="shared" si="2"/>
        <v>3.9140882403944132E-3</v>
      </c>
    </row>
    <row r="11" spans="2:22">
      <c r="B11" s="7">
        <v>25</v>
      </c>
      <c r="C11" s="49">
        <v>77.37</v>
      </c>
      <c r="D11" s="49">
        <v>0.98</v>
      </c>
      <c r="E11" s="49">
        <f t="shared" si="0"/>
        <v>76.772500000000008</v>
      </c>
      <c r="F11" s="49">
        <f t="shared" si="1"/>
        <v>0.59749999999999659</v>
      </c>
      <c r="G11" s="46">
        <f t="shared" si="2"/>
        <v>7.7827347031814327E-3</v>
      </c>
    </row>
    <row r="12" spans="2:22">
      <c r="B12" s="7">
        <v>30</v>
      </c>
      <c r="C12" s="49">
        <v>73.7</v>
      </c>
      <c r="D12" s="49">
        <v>0.91</v>
      </c>
      <c r="E12" s="49">
        <f t="shared" si="0"/>
        <v>72.811000000000007</v>
      </c>
      <c r="F12" s="49">
        <f t="shared" si="1"/>
        <v>0.88899999999999579</v>
      </c>
      <c r="G12" s="46">
        <f t="shared" si="2"/>
        <v>1.220969359025416E-2</v>
      </c>
    </row>
    <row r="13" spans="2:22">
      <c r="B13" s="7">
        <v>35</v>
      </c>
      <c r="C13" s="49">
        <v>69.8</v>
      </c>
      <c r="D13" s="49">
        <v>0.88</v>
      </c>
      <c r="E13" s="49">
        <f t="shared" si="0"/>
        <v>68.849500000000006</v>
      </c>
      <c r="F13" s="49">
        <f t="shared" si="1"/>
        <v>0.95049999999999102</v>
      </c>
      <c r="G13" s="46">
        <f t="shared" si="2"/>
        <v>1.3805474259072192E-2</v>
      </c>
    </row>
    <row r="14" spans="2:22">
      <c r="B14" s="7">
        <v>40</v>
      </c>
      <c r="C14" s="49">
        <v>65.819999999999993</v>
      </c>
      <c r="D14" s="49">
        <v>0.7</v>
      </c>
      <c r="E14" s="49">
        <f t="shared" si="0"/>
        <v>64.888000000000005</v>
      </c>
      <c r="F14" s="49">
        <f t="shared" si="1"/>
        <v>0.93199999999998795</v>
      </c>
      <c r="G14" s="46">
        <f t="shared" si="2"/>
        <v>1.4363210454937552E-2</v>
      </c>
    </row>
    <row r="15" spans="2:22">
      <c r="B15" s="7">
        <v>45</v>
      </c>
      <c r="C15" s="49">
        <v>62.44</v>
      </c>
      <c r="D15" s="49">
        <v>0.72</v>
      </c>
      <c r="E15" s="49">
        <f t="shared" si="0"/>
        <v>60.926500000000004</v>
      </c>
      <c r="F15" s="49">
        <f t="shared" si="1"/>
        <v>1.5134999999999934</v>
      </c>
      <c r="G15" s="46">
        <f t="shared" si="2"/>
        <v>2.4841407269414677E-2</v>
      </c>
    </row>
    <row r="16" spans="2:22">
      <c r="B16" s="7">
        <v>50</v>
      </c>
      <c r="C16" s="49">
        <v>58.6</v>
      </c>
      <c r="D16" s="49">
        <v>0.51</v>
      </c>
      <c r="E16" s="49">
        <f t="shared" si="0"/>
        <v>56.965000000000003</v>
      </c>
      <c r="F16" s="49">
        <f t="shared" si="1"/>
        <v>1.634999999999998</v>
      </c>
      <c r="G16" s="46">
        <f t="shared" si="2"/>
        <v>2.8701834459755955E-2</v>
      </c>
    </row>
    <row r="17" spans="2:22">
      <c r="B17" s="7">
        <v>55</v>
      </c>
      <c r="C17" s="49">
        <v>54.28</v>
      </c>
      <c r="D17" s="49">
        <v>0.56000000000000005</v>
      </c>
      <c r="E17" s="49">
        <f t="shared" si="0"/>
        <v>53.003500000000003</v>
      </c>
      <c r="F17" s="49">
        <f t="shared" si="1"/>
        <v>1.2764999999999986</v>
      </c>
      <c r="G17" s="46">
        <f t="shared" si="2"/>
        <v>2.4083315252766298E-2</v>
      </c>
    </row>
    <row r="18" spans="2:22">
      <c r="B18" s="7">
        <v>60</v>
      </c>
      <c r="C18" s="49">
        <v>49.86</v>
      </c>
      <c r="D18" s="49">
        <v>0.47</v>
      </c>
      <c r="E18" s="49">
        <f t="shared" si="0"/>
        <v>49.042000000000009</v>
      </c>
      <c r="F18" s="49">
        <f t="shared" si="1"/>
        <v>0.81799999999999073</v>
      </c>
      <c r="G18" s="46">
        <f t="shared" si="2"/>
        <v>1.6679580767505212E-2</v>
      </c>
    </row>
    <row r="19" spans="2:22">
      <c r="B19" s="7">
        <v>65</v>
      </c>
      <c r="C19" s="49">
        <v>45.15</v>
      </c>
      <c r="D19" s="49">
        <v>0.1</v>
      </c>
      <c r="E19" s="49">
        <f t="shared" si="0"/>
        <v>45.080500000000001</v>
      </c>
      <c r="F19" s="49">
        <f t="shared" si="1"/>
        <v>6.9499999999997897E-2</v>
      </c>
      <c r="G19" s="46">
        <f t="shared" si="2"/>
        <v>1.5416865385254799E-3</v>
      </c>
    </row>
    <row r="20" spans="2:22">
      <c r="B20" s="7">
        <v>70</v>
      </c>
      <c r="C20" s="49">
        <v>40.26</v>
      </c>
      <c r="D20" s="49">
        <v>0.16</v>
      </c>
      <c r="E20" s="49">
        <f t="shared" si="0"/>
        <v>41.119000000000007</v>
      </c>
      <c r="F20" s="49">
        <f t="shared" si="1"/>
        <v>-0.85900000000000887</v>
      </c>
      <c r="G20" s="46">
        <f t="shared" si="2"/>
        <v>-2.0890585860551297E-2</v>
      </c>
    </row>
    <row r="21" spans="2:22">
      <c r="B21" s="7">
        <v>75</v>
      </c>
      <c r="C21" s="49">
        <v>35.840000000000003</v>
      </c>
      <c r="D21" s="49">
        <v>0.6</v>
      </c>
      <c r="E21" s="49">
        <f t="shared" si="0"/>
        <v>37.157500000000006</v>
      </c>
      <c r="F21" s="49">
        <f t="shared" si="1"/>
        <v>-1.3175000000000026</v>
      </c>
      <c r="G21" s="46">
        <f t="shared" si="2"/>
        <v>-3.5457175536567381E-2</v>
      </c>
    </row>
    <row r="22" spans="2:22">
      <c r="B22" s="7">
        <v>80</v>
      </c>
      <c r="C22" s="49">
        <v>31.7</v>
      </c>
      <c r="D22" s="49">
        <v>0.72</v>
      </c>
      <c r="E22" s="49">
        <f t="shared" si="0"/>
        <v>33.196000000000005</v>
      </c>
      <c r="F22" s="49">
        <f t="shared" si="1"/>
        <v>-1.4960000000000058</v>
      </c>
      <c r="G22" s="46">
        <f t="shared" si="2"/>
        <v>-4.5065670562718568E-2</v>
      </c>
    </row>
    <row r="23" spans="2:22">
      <c r="B23" s="7">
        <v>85</v>
      </c>
      <c r="C23" s="49">
        <v>27.07</v>
      </c>
      <c r="D23" s="49">
        <v>1.31</v>
      </c>
      <c r="E23" s="49">
        <f t="shared" si="0"/>
        <v>29.234500000000011</v>
      </c>
      <c r="F23" s="49">
        <f t="shared" si="1"/>
        <v>-2.164500000000011</v>
      </c>
      <c r="G23" s="46">
        <f t="shared" si="2"/>
        <v>-7.4039234466127701E-2</v>
      </c>
    </row>
    <row r="24" spans="2:22">
      <c r="B24" s="7">
        <v>90</v>
      </c>
      <c r="C24" s="49">
        <v>23.37</v>
      </c>
      <c r="D24" s="49">
        <v>1.91</v>
      </c>
      <c r="E24" s="49">
        <f t="shared" si="0"/>
        <v>25.27300000000001</v>
      </c>
      <c r="F24" s="49">
        <f t="shared" si="1"/>
        <v>-1.9030000000000094</v>
      </c>
      <c r="G24" s="46">
        <f t="shared" si="2"/>
        <v>-7.5297748585447258E-2</v>
      </c>
    </row>
    <row r="25" spans="2:22">
      <c r="B25" s="7">
        <v>95</v>
      </c>
      <c r="C25" s="49">
        <v>19.350000000000001</v>
      </c>
      <c r="D25" s="49">
        <v>2.54</v>
      </c>
      <c r="E25" s="49">
        <f t="shared" si="0"/>
        <v>21.311500000000009</v>
      </c>
      <c r="F25" s="49">
        <f t="shared" si="1"/>
        <v>-1.961500000000008</v>
      </c>
      <c r="G25" s="46">
        <f t="shared" si="2"/>
        <v>-9.2039509185182042E-2</v>
      </c>
    </row>
    <row r="26" spans="2:22">
      <c r="B26" s="7">
        <v>100</v>
      </c>
      <c r="C26" s="49">
        <v>17.350000000000001</v>
      </c>
      <c r="D26" s="49">
        <v>2.5099999999999998</v>
      </c>
      <c r="E26" s="49">
        <f t="shared" si="0"/>
        <v>17.350000000000009</v>
      </c>
      <c r="F26" s="49">
        <f t="shared" si="1"/>
        <v>0</v>
      </c>
      <c r="G26" s="46">
        <f t="shared" si="2"/>
        <v>0</v>
      </c>
    </row>
    <row r="31" spans="2:22">
      <c r="B31" s="5" t="s">
        <v>103</v>
      </c>
      <c r="C31" s="6"/>
      <c r="D31" s="6"/>
      <c r="E31" s="6"/>
      <c r="F31" s="6"/>
      <c r="G31" s="6"/>
      <c r="H31" s="6"/>
      <c r="I31" s="6"/>
      <c r="J31" s="6"/>
      <c r="K31" s="6"/>
      <c r="L31" s="6"/>
      <c r="M31" s="6"/>
      <c r="N31" s="6"/>
      <c r="O31" s="6"/>
      <c r="P31" s="6"/>
      <c r="Q31" s="6"/>
      <c r="R31" s="6"/>
      <c r="S31" s="6"/>
      <c r="T31" s="6"/>
      <c r="U31" s="6"/>
      <c r="V31" s="6"/>
    </row>
    <row r="50" spans="2:7">
      <c r="B50" s="4" t="s">
        <v>0</v>
      </c>
      <c r="C50" s="4" t="s">
        <v>80</v>
      </c>
      <c r="D50" s="4" t="s">
        <v>81</v>
      </c>
      <c r="E50" s="55" t="s">
        <v>100</v>
      </c>
      <c r="F50" s="55" t="s">
        <v>101</v>
      </c>
      <c r="G50" s="55" t="s">
        <v>102</v>
      </c>
    </row>
    <row r="51" spans="2:7">
      <c r="B51" s="7">
        <v>0</v>
      </c>
      <c r="C51" s="49">
        <v>96.63</v>
      </c>
      <c r="D51" s="49">
        <v>-0.7</v>
      </c>
      <c r="E51" s="49">
        <f>$C$51-($C$51-$C$71)*(B51/100)</f>
        <v>96.63</v>
      </c>
      <c r="F51" s="49">
        <f>C51-E51</f>
        <v>0</v>
      </c>
      <c r="G51" s="46">
        <f>F51/E51</f>
        <v>0</v>
      </c>
    </row>
    <row r="52" spans="2:7">
      <c r="B52" s="7">
        <v>5</v>
      </c>
      <c r="C52" s="49">
        <v>92.58</v>
      </c>
      <c r="D52" s="49">
        <v>-1.03</v>
      </c>
      <c r="E52" s="49">
        <f t="shared" ref="E52:E71" si="3">$C$51-($C$51-$C$71)*(B52/100)</f>
        <v>92.668499999999995</v>
      </c>
      <c r="F52" s="49">
        <f t="shared" ref="F52:F71" si="4">C52-E52</f>
        <v>-8.8499999999996248E-2</v>
      </c>
      <c r="G52" s="46">
        <f t="shared" ref="G52:G71" si="5">F52/E52</f>
        <v>-9.550170770002347E-4</v>
      </c>
    </row>
    <row r="53" spans="2:7">
      <c r="B53" s="7">
        <v>10</v>
      </c>
      <c r="C53" s="49">
        <v>88.71</v>
      </c>
      <c r="D53" s="49">
        <v>-1.28</v>
      </c>
      <c r="E53" s="49">
        <f t="shared" si="3"/>
        <v>88.706999999999994</v>
      </c>
      <c r="F53" s="49">
        <f t="shared" si="4"/>
        <v>3.0000000000001137E-3</v>
      </c>
      <c r="G53" s="46">
        <f t="shared" si="5"/>
        <v>3.3819202543205314E-5</v>
      </c>
    </row>
    <row r="54" spans="2:7">
      <c r="B54" s="7">
        <v>15</v>
      </c>
      <c r="C54" s="49">
        <v>84.87</v>
      </c>
      <c r="D54" s="49">
        <v>-1.45</v>
      </c>
      <c r="E54" s="49">
        <f t="shared" si="3"/>
        <v>84.745499999999993</v>
      </c>
      <c r="F54" s="49">
        <f t="shared" si="4"/>
        <v>0.12450000000001182</v>
      </c>
      <c r="G54" s="46">
        <f t="shared" si="5"/>
        <v>1.4691045542242578E-3</v>
      </c>
    </row>
    <row r="55" spans="2:7">
      <c r="B55" s="7">
        <v>20</v>
      </c>
      <c r="C55" s="49">
        <v>80.86</v>
      </c>
      <c r="D55" s="49">
        <v>-1.48</v>
      </c>
      <c r="E55" s="49">
        <f t="shared" si="3"/>
        <v>80.783999999999992</v>
      </c>
      <c r="F55" s="49">
        <f t="shared" si="4"/>
        <v>7.6000000000007617E-2</v>
      </c>
      <c r="G55" s="46">
        <f t="shared" si="5"/>
        <v>9.4078035254515279E-4</v>
      </c>
    </row>
    <row r="56" spans="2:7">
      <c r="B56" s="7">
        <v>25</v>
      </c>
      <c r="C56" s="49">
        <v>77.06</v>
      </c>
      <c r="D56" s="49">
        <v>-1.51</v>
      </c>
      <c r="E56" s="49">
        <f t="shared" si="3"/>
        <v>76.822499999999991</v>
      </c>
      <c r="F56" s="49">
        <f t="shared" si="4"/>
        <v>0.23750000000001137</v>
      </c>
      <c r="G56" s="46">
        <f t="shared" si="5"/>
        <v>3.091542191415424E-3</v>
      </c>
    </row>
    <row r="57" spans="2:7">
      <c r="B57" s="7">
        <v>30</v>
      </c>
      <c r="C57" s="49">
        <v>72.95</v>
      </c>
      <c r="D57" s="49">
        <v>-1.39</v>
      </c>
      <c r="E57" s="49">
        <f t="shared" si="3"/>
        <v>72.861000000000004</v>
      </c>
      <c r="F57" s="49">
        <f t="shared" si="4"/>
        <v>8.8999999999998636E-2</v>
      </c>
      <c r="G57" s="46">
        <f t="shared" si="5"/>
        <v>1.2215039595942772E-3</v>
      </c>
    </row>
    <row r="58" spans="2:7">
      <c r="B58" s="7">
        <v>35</v>
      </c>
      <c r="C58" s="49">
        <v>69.03</v>
      </c>
      <c r="D58" s="49">
        <v>-1.35</v>
      </c>
      <c r="E58" s="49">
        <f t="shared" si="3"/>
        <v>68.899500000000003</v>
      </c>
      <c r="F58" s="49">
        <f t="shared" si="4"/>
        <v>0.13049999999999784</v>
      </c>
      <c r="G58" s="46">
        <f t="shared" si="5"/>
        <v>1.8940630918946849E-3</v>
      </c>
    </row>
    <row r="59" spans="2:7">
      <c r="B59" s="7">
        <v>40</v>
      </c>
      <c r="C59" s="49">
        <v>65.16</v>
      </c>
      <c r="D59" s="49">
        <v>-1.37</v>
      </c>
      <c r="E59" s="49">
        <f t="shared" si="3"/>
        <v>64.938000000000002</v>
      </c>
      <c r="F59" s="49">
        <f t="shared" si="4"/>
        <v>0.2219999999999942</v>
      </c>
      <c r="G59" s="46">
        <f t="shared" si="5"/>
        <v>3.41864547722434E-3</v>
      </c>
    </row>
    <row r="60" spans="2:7">
      <c r="B60" s="7">
        <v>45</v>
      </c>
      <c r="C60" s="49">
        <v>61.26</v>
      </c>
      <c r="D60" s="49">
        <v>-1.5</v>
      </c>
      <c r="E60" s="49">
        <f t="shared" si="3"/>
        <v>60.976500000000001</v>
      </c>
      <c r="F60" s="49">
        <f t="shared" si="4"/>
        <v>0.28349999999999653</v>
      </c>
      <c r="G60" s="46">
        <f t="shared" si="5"/>
        <v>4.6493321197509947E-3</v>
      </c>
    </row>
    <row r="61" spans="2:7">
      <c r="B61" s="7">
        <v>50</v>
      </c>
      <c r="C61" s="49">
        <v>57.38</v>
      </c>
      <c r="D61" s="49">
        <v>-1.26</v>
      </c>
      <c r="E61" s="49">
        <f t="shared" si="3"/>
        <v>57.015000000000001</v>
      </c>
      <c r="F61" s="49">
        <f t="shared" si="4"/>
        <v>0.36500000000000199</v>
      </c>
      <c r="G61" s="46">
        <f t="shared" si="5"/>
        <v>6.4018240813821271E-3</v>
      </c>
    </row>
    <row r="62" spans="2:7">
      <c r="B62" s="7">
        <v>55</v>
      </c>
      <c r="C62" s="49">
        <v>53.39</v>
      </c>
      <c r="D62" s="49">
        <v>-1.1200000000000001</v>
      </c>
      <c r="E62" s="49">
        <f t="shared" si="3"/>
        <v>53.0535</v>
      </c>
      <c r="F62" s="49">
        <f t="shared" si="4"/>
        <v>0.33650000000000091</v>
      </c>
      <c r="G62" s="46">
        <f t="shared" si="5"/>
        <v>6.3426541133007417E-3</v>
      </c>
    </row>
    <row r="63" spans="2:7">
      <c r="B63" s="7">
        <v>60</v>
      </c>
      <c r="C63" s="49">
        <v>49.13</v>
      </c>
      <c r="D63" s="49">
        <v>-1.1299999999999999</v>
      </c>
      <c r="E63" s="49">
        <f t="shared" si="3"/>
        <v>49.092000000000006</v>
      </c>
      <c r="F63" s="49">
        <f t="shared" si="4"/>
        <v>3.7999999999996703E-2</v>
      </c>
      <c r="G63" s="46">
        <f t="shared" si="5"/>
        <v>7.7405687281016655E-4</v>
      </c>
    </row>
    <row r="64" spans="2:7">
      <c r="B64" s="7">
        <v>65</v>
      </c>
      <c r="C64" s="49">
        <v>45.14</v>
      </c>
      <c r="D64" s="49">
        <v>-1.64</v>
      </c>
      <c r="E64" s="49">
        <f t="shared" si="3"/>
        <v>45.130499999999998</v>
      </c>
      <c r="F64" s="49">
        <f t="shared" si="4"/>
        <v>9.5000000000027285E-3</v>
      </c>
      <c r="G64" s="46">
        <f t="shared" si="5"/>
        <v>2.1050065919949322E-4</v>
      </c>
    </row>
    <row r="65" spans="2:7">
      <c r="B65" s="7">
        <v>70</v>
      </c>
      <c r="C65" s="49">
        <v>41.37</v>
      </c>
      <c r="D65" s="49">
        <v>-1.49</v>
      </c>
      <c r="E65" s="49">
        <f t="shared" si="3"/>
        <v>41.169000000000004</v>
      </c>
      <c r="F65" s="49">
        <f t="shared" si="4"/>
        <v>0.20099999999999341</v>
      </c>
      <c r="G65" s="46">
        <f t="shared" si="5"/>
        <v>4.8823143627485096E-3</v>
      </c>
    </row>
    <row r="66" spans="2:7">
      <c r="B66" s="7">
        <v>75</v>
      </c>
      <c r="C66" s="49">
        <v>37.770000000000003</v>
      </c>
      <c r="D66" s="49">
        <v>-1.0900000000000001</v>
      </c>
      <c r="E66" s="49">
        <f t="shared" si="3"/>
        <v>37.207500000000003</v>
      </c>
      <c r="F66" s="49">
        <f t="shared" si="4"/>
        <v>0.5625</v>
      </c>
      <c r="G66" s="46">
        <f t="shared" si="5"/>
        <v>1.5117919774239064E-2</v>
      </c>
    </row>
    <row r="67" spans="2:7">
      <c r="B67" s="7">
        <v>80</v>
      </c>
      <c r="C67" s="49">
        <v>33.44</v>
      </c>
      <c r="D67" s="49">
        <v>-0.74</v>
      </c>
      <c r="E67" s="49">
        <f t="shared" si="3"/>
        <v>33.246000000000002</v>
      </c>
      <c r="F67" s="49">
        <f t="shared" si="4"/>
        <v>0.19399999999999551</v>
      </c>
      <c r="G67" s="46">
        <f t="shared" si="5"/>
        <v>5.8352884557539399E-3</v>
      </c>
    </row>
    <row r="68" spans="2:7">
      <c r="B68" s="7">
        <v>85</v>
      </c>
      <c r="C68" s="49">
        <v>29.46</v>
      </c>
      <c r="D68" s="49">
        <v>-0.19</v>
      </c>
      <c r="E68" s="49">
        <f t="shared" si="3"/>
        <v>29.284500000000008</v>
      </c>
      <c r="F68" s="49">
        <f t="shared" si="4"/>
        <v>0.17549999999999244</v>
      </c>
      <c r="G68" s="46">
        <f t="shared" si="5"/>
        <v>5.992931414229111E-3</v>
      </c>
    </row>
    <row r="69" spans="2:7">
      <c r="B69" s="7">
        <v>90</v>
      </c>
      <c r="C69" s="49">
        <v>25.22</v>
      </c>
      <c r="D69" s="49">
        <v>0.47</v>
      </c>
      <c r="E69" s="49">
        <f t="shared" si="3"/>
        <v>25.323000000000008</v>
      </c>
      <c r="F69" s="49">
        <f t="shared" si="4"/>
        <v>-0.10300000000000864</v>
      </c>
      <c r="G69" s="46">
        <f t="shared" si="5"/>
        <v>-4.0674485645464048E-3</v>
      </c>
    </row>
    <row r="70" spans="2:7">
      <c r="B70" s="7">
        <v>95</v>
      </c>
      <c r="C70" s="49">
        <v>20.88</v>
      </c>
      <c r="D70" s="49">
        <v>1.3</v>
      </c>
      <c r="E70" s="49">
        <f t="shared" si="3"/>
        <v>21.361500000000007</v>
      </c>
      <c r="F70" s="49">
        <f t="shared" si="4"/>
        <v>-0.48150000000000759</v>
      </c>
      <c r="G70" s="46">
        <f t="shared" si="5"/>
        <v>-2.2540551927533528E-2</v>
      </c>
    </row>
    <row r="71" spans="2:7">
      <c r="B71" s="7">
        <v>100</v>
      </c>
      <c r="C71" s="49">
        <v>17.399999999999999</v>
      </c>
      <c r="D71" s="49">
        <v>1.86</v>
      </c>
      <c r="E71" s="49">
        <f t="shared" si="3"/>
        <v>17.400000000000006</v>
      </c>
      <c r="F71" s="49">
        <f t="shared" si="4"/>
        <v>0</v>
      </c>
      <c r="G71" s="46">
        <f t="shared" si="5"/>
        <v>0</v>
      </c>
    </row>
  </sheetData>
  <pageMargins left="0.7" right="0.7" top="0.78740157499999996" bottom="0.78740157499999996"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L40"/>
  <sheetViews>
    <sheetView workbookViewId="0">
      <selection activeCell="E41" sqref="E41"/>
    </sheetView>
  </sheetViews>
  <sheetFormatPr baseColWidth="10" defaultRowHeight="14.5"/>
  <sheetData>
    <row r="3" spans="2:12">
      <c r="B3" s="5" t="s">
        <v>88</v>
      </c>
      <c r="C3" s="6"/>
      <c r="D3" s="6"/>
      <c r="E3" s="6"/>
      <c r="F3" s="6"/>
      <c r="G3" s="6"/>
      <c r="H3" s="6"/>
      <c r="I3" s="6"/>
      <c r="J3" s="6"/>
      <c r="K3" s="6"/>
      <c r="L3" s="6"/>
    </row>
    <row r="39" spans="2:2">
      <c r="B39" s="65" t="s">
        <v>104</v>
      </c>
    </row>
    <row r="40" spans="2:2">
      <c r="B40" s="65" t="s">
        <v>105</v>
      </c>
    </row>
  </sheetData>
  <pageMargins left="0.7" right="0.7" top="0.78740157499999996" bottom="0.78740157499999996"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15"/>
  <sheetViews>
    <sheetView zoomScale="130" zoomScaleNormal="130" workbookViewId="0">
      <selection activeCell="B10" sqref="B10"/>
    </sheetView>
  </sheetViews>
  <sheetFormatPr baseColWidth="10" defaultColWidth="10.90625" defaultRowHeight="14.5"/>
  <cols>
    <col min="1" max="1" width="5.90625" style="26" customWidth="1"/>
    <col min="2" max="2" width="40.453125" style="26" customWidth="1"/>
    <col min="3" max="3" width="22" style="26" customWidth="1"/>
    <col min="4" max="4" width="5.54296875" style="26" customWidth="1"/>
    <col min="5" max="5" width="24.1796875" style="26" customWidth="1"/>
    <col min="6" max="6" width="39" style="26" customWidth="1"/>
    <col min="7" max="7" width="10.6328125" style="26" customWidth="1"/>
    <col min="8" max="8" width="15.1796875" style="26" customWidth="1"/>
    <col min="9" max="16384" width="10.90625" style="26"/>
  </cols>
  <sheetData>
    <row r="2" spans="1:8">
      <c r="B2" s="12" t="s">
        <v>89</v>
      </c>
      <c r="C2" s="12"/>
      <c r="D2" s="12"/>
      <c r="E2" s="12"/>
      <c r="F2" s="12"/>
      <c r="G2" s="12"/>
    </row>
    <row r="3" spans="1:8">
      <c r="B3" s="63" t="s">
        <v>91</v>
      </c>
      <c r="C3" s="61"/>
      <c r="D3" s="61"/>
    </row>
    <row r="5" spans="1:8">
      <c r="A5" s="4"/>
      <c r="B5" s="45" t="s">
        <v>90</v>
      </c>
      <c r="C5" s="45" t="s">
        <v>92</v>
      </c>
      <c r="D5" s="42"/>
      <c r="E5" s="45" t="s">
        <v>93</v>
      </c>
      <c r="F5" s="45" t="s">
        <v>94</v>
      </c>
      <c r="G5" s="44" t="s">
        <v>60</v>
      </c>
      <c r="H5" s="43"/>
    </row>
    <row r="6" spans="1:8">
      <c r="A6" s="2"/>
      <c r="B6" s="32" t="s">
        <v>2</v>
      </c>
      <c r="C6" s="30">
        <v>100</v>
      </c>
      <c r="D6" s="30"/>
      <c r="E6" s="42" t="s">
        <v>0</v>
      </c>
      <c r="F6" s="26" t="s">
        <v>59</v>
      </c>
      <c r="G6" s="26">
        <v>70</v>
      </c>
      <c r="H6" s="28"/>
    </row>
    <row r="7" spans="1:8">
      <c r="A7" s="2"/>
      <c r="B7" s="34" t="s">
        <v>58</v>
      </c>
      <c r="C7" s="30">
        <v>70</v>
      </c>
      <c r="D7" s="30"/>
      <c r="E7" s="41" t="s">
        <v>3</v>
      </c>
      <c r="F7" s="26" t="s">
        <v>57</v>
      </c>
      <c r="G7" s="40">
        <v>30</v>
      </c>
      <c r="H7" s="28"/>
    </row>
    <row r="8" spans="1:8">
      <c r="A8" s="2"/>
      <c r="B8" s="34" t="s">
        <v>56</v>
      </c>
      <c r="C8" s="30">
        <v>47</v>
      </c>
      <c r="D8" s="30"/>
      <c r="E8" s="39" t="s">
        <v>8</v>
      </c>
      <c r="F8" s="26" t="s">
        <v>55</v>
      </c>
      <c r="G8" s="26">
        <v>22</v>
      </c>
      <c r="H8" s="28"/>
    </row>
    <row r="9" spans="1:8">
      <c r="A9" s="2"/>
      <c r="B9" s="34" t="s">
        <v>54</v>
      </c>
      <c r="C9" s="30">
        <v>10</v>
      </c>
      <c r="D9" s="30"/>
      <c r="E9" s="38" t="s">
        <v>11</v>
      </c>
      <c r="F9" s="26" t="s">
        <v>53</v>
      </c>
      <c r="G9" s="28" t="s">
        <v>46</v>
      </c>
      <c r="H9" s="28"/>
    </row>
    <row r="10" spans="1:8">
      <c r="A10" s="2"/>
      <c r="B10" s="34" t="s">
        <v>3</v>
      </c>
      <c r="C10" s="30">
        <v>30</v>
      </c>
      <c r="D10" s="30"/>
      <c r="E10" s="37" t="s">
        <v>14</v>
      </c>
      <c r="F10" s="26" t="s">
        <v>52</v>
      </c>
      <c r="G10" s="26">
        <v>7</v>
      </c>
      <c r="H10" s="28"/>
    </row>
    <row r="11" spans="1:8">
      <c r="A11" s="2"/>
      <c r="B11" s="34" t="s">
        <v>51</v>
      </c>
      <c r="C11" s="30">
        <v>22</v>
      </c>
      <c r="D11" s="30"/>
      <c r="E11" s="36" t="s">
        <v>17</v>
      </c>
      <c r="F11" s="26" t="s">
        <v>50</v>
      </c>
      <c r="G11" s="26">
        <v>5</v>
      </c>
      <c r="H11" s="28"/>
    </row>
    <row r="12" spans="1:8">
      <c r="A12" s="2"/>
      <c r="B12" s="34" t="s">
        <v>14</v>
      </c>
      <c r="C12" s="30">
        <v>7</v>
      </c>
      <c r="D12" s="30"/>
      <c r="E12" s="35" t="s">
        <v>22</v>
      </c>
      <c r="F12" s="26" t="s">
        <v>49</v>
      </c>
      <c r="G12" s="26">
        <v>47</v>
      </c>
      <c r="H12" s="28"/>
    </row>
    <row r="13" spans="1:8">
      <c r="A13" s="2"/>
      <c r="B13" s="34" t="s">
        <v>48</v>
      </c>
      <c r="C13" s="30">
        <v>5</v>
      </c>
      <c r="D13" s="30"/>
      <c r="E13" s="33" t="s">
        <v>25</v>
      </c>
      <c r="F13" s="26" t="s">
        <v>47</v>
      </c>
      <c r="G13" s="26">
        <v>10</v>
      </c>
      <c r="H13" s="28"/>
    </row>
    <row r="14" spans="1:8">
      <c r="A14" s="2"/>
      <c r="B14" s="32" t="s">
        <v>11</v>
      </c>
      <c r="C14" s="30" t="s">
        <v>46</v>
      </c>
      <c r="D14" s="30"/>
      <c r="E14" s="31" t="s">
        <v>28</v>
      </c>
      <c r="F14" s="26" t="s">
        <v>45</v>
      </c>
      <c r="G14" s="26">
        <v>15</v>
      </c>
      <c r="H14" s="28"/>
    </row>
    <row r="15" spans="1:8">
      <c r="A15" s="2"/>
      <c r="B15" s="30" t="s">
        <v>28</v>
      </c>
      <c r="C15" s="30">
        <v>15</v>
      </c>
      <c r="D15" s="30"/>
      <c r="E15" s="29" t="s">
        <v>2</v>
      </c>
      <c r="F15" s="26" t="s">
        <v>44</v>
      </c>
      <c r="G15" s="26">
        <v>100</v>
      </c>
      <c r="H15" s="28"/>
    </row>
  </sheetData>
  <pageMargins left="0.7" right="0.7" top="0.78740157499999996" bottom="0.78740157499999996"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U15"/>
  <sheetViews>
    <sheetView zoomScale="175" zoomScaleNormal="175" workbookViewId="0">
      <selection activeCell="K36" sqref="K36"/>
    </sheetView>
  </sheetViews>
  <sheetFormatPr baseColWidth="10" defaultRowHeight="14.5"/>
  <cols>
    <col min="1" max="1" width="5.7265625" customWidth="1"/>
    <col min="3" max="3" width="7.453125" customWidth="1"/>
    <col min="16" max="16" width="2.1796875" customWidth="1"/>
    <col min="18" max="18" width="2.90625" customWidth="1"/>
    <col min="19" max="19" width="9.81640625" customWidth="1"/>
    <col min="20" max="20" width="16.54296875" customWidth="1"/>
    <col min="21" max="21" width="17.36328125" customWidth="1"/>
  </cols>
  <sheetData>
    <row r="2" spans="2:21">
      <c r="B2" s="12" t="s">
        <v>96</v>
      </c>
      <c r="C2" s="12"/>
      <c r="D2" s="6"/>
      <c r="E2" s="6"/>
      <c r="F2" s="6"/>
      <c r="G2" s="6"/>
      <c r="H2" s="6"/>
      <c r="I2" s="6"/>
      <c r="J2" s="6"/>
      <c r="K2" s="6"/>
      <c r="L2" s="6"/>
    </row>
    <row r="3" spans="2:21">
      <c r="B3" s="62" t="s">
        <v>108</v>
      </c>
      <c r="C3" s="62"/>
      <c r="D3" s="62"/>
      <c r="E3" s="62"/>
      <c r="F3" s="62"/>
      <c r="G3" s="62"/>
    </row>
    <row r="4" spans="2:21">
      <c r="B4" s="62"/>
      <c r="C4" s="62"/>
      <c r="D4" s="62"/>
      <c r="E4" s="62"/>
      <c r="F4" s="62"/>
      <c r="G4" s="62"/>
    </row>
    <row r="5" spans="2:21" ht="36" customHeight="1">
      <c r="Q5" s="42" t="s">
        <v>95</v>
      </c>
      <c r="R5" s="26"/>
      <c r="S5" s="67" t="s">
        <v>109</v>
      </c>
      <c r="T5" s="67" t="s">
        <v>110</v>
      </c>
      <c r="U5" s="67" t="s">
        <v>111</v>
      </c>
    </row>
    <row r="6" spans="2:21">
      <c r="Q6" s="47">
        <v>1</v>
      </c>
      <c r="S6" s="2">
        <v>1</v>
      </c>
      <c r="T6" s="46">
        <v>1</v>
      </c>
      <c r="U6" s="66">
        <v>100</v>
      </c>
    </row>
    <row r="7" spans="2:21">
      <c r="Q7" s="47">
        <f>$Q$6*(($Q$14/$Q$6)^(1/8))^1</f>
        <v>0.68765602193363207</v>
      </c>
      <c r="S7" s="2">
        <v>2</v>
      </c>
      <c r="T7" s="47">
        <f>$Q$6*(($Q$14/$Q$6)^(1/8))^1</f>
        <v>0.68765602193363207</v>
      </c>
      <c r="U7">
        <v>70</v>
      </c>
    </row>
    <row r="8" spans="2:21">
      <c r="Q8" s="48">
        <f>$Q$6*(($Q$14/$Q$6)^(1/8))^2</f>
        <v>0.47287080450158786</v>
      </c>
      <c r="S8" s="2">
        <v>3</v>
      </c>
      <c r="T8" s="48">
        <f>$Q$6*(($Q$14/$Q$6)^(1/8))^2</f>
        <v>0.47287080450158786</v>
      </c>
      <c r="U8">
        <v>47</v>
      </c>
    </row>
    <row r="9" spans="2:21">
      <c r="Q9" s="48">
        <f>$Q$6*(($Q$14/$Q$6)^(1/8))^3</f>
        <v>0.32517245631211816</v>
      </c>
      <c r="S9" s="2">
        <v>4</v>
      </c>
      <c r="T9" s="48">
        <f>$Q$6*(($Q$14/$Q$6)^(1/8))^3</f>
        <v>0.32517245631211816</v>
      </c>
      <c r="U9">
        <v>30</v>
      </c>
    </row>
    <row r="10" spans="2:21">
      <c r="Q10" s="48">
        <f>$Q$6*(($Q$14/$Q$6)^(1/8))^4</f>
        <v>0.22360679774997894</v>
      </c>
      <c r="S10" s="2">
        <v>5</v>
      </c>
      <c r="T10" s="48">
        <f>$Q$6*(($Q$14/$Q$6)^(1/8))^4</f>
        <v>0.22360679774997894</v>
      </c>
      <c r="U10">
        <v>22</v>
      </c>
    </row>
    <row r="11" spans="2:21">
      <c r="Q11" s="48">
        <f>$Q$6*(($Q$14/$Q$6)^(1/8))^5</f>
        <v>0.15376456101806873</v>
      </c>
      <c r="S11" s="2">
        <v>6</v>
      </c>
      <c r="T11" s="48">
        <f>$Q$6*(($Q$14/$Q$6)^(1/8))^5</f>
        <v>0.15376456101806873</v>
      </c>
      <c r="U11">
        <v>15</v>
      </c>
    </row>
    <row r="12" spans="2:21">
      <c r="Q12" s="48">
        <f>$Q$6*(($Q$14/$Q$6)^(1/8))^6</f>
        <v>0.10573712634405638</v>
      </c>
      <c r="S12" s="2">
        <v>7</v>
      </c>
      <c r="T12" s="48">
        <f>$Q$6*(($Q$14/$Q$6)^(1/8))^6</f>
        <v>0.10573712634405638</v>
      </c>
      <c r="U12">
        <v>10</v>
      </c>
    </row>
    <row r="13" spans="2:21">
      <c r="Q13" s="48">
        <f>$Q$6*(($Q$14/$Q$6)^(1/8))^7</f>
        <v>7.2710771672447674E-2</v>
      </c>
      <c r="S13" s="2">
        <v>8</v>
      </c>
      <c r="T13" s="48">
        <f>$Q$6*(($Q$14/$Q$6)^(1/8))^7</f>
        <v>7.2710771672447674E-2</v>
      </c>
      <c r="U13">
        <v>7</v>
      </c>
    </row>
    <row r="14" spans="2:21">
      <c r="Q14" s="46">
        <v>0.05</v>
      </c>
      <c r="S14" s="2">
        <v>9</v>
      </c>
      <c r="T14" s="46">
        <v>0.05</v>
      </c>
      <c r="U14">
        <v>5</v>
      </c>
    </row>
    <row r="15" spans="2:21">
      <c r="Q15" s="7"/>
      <c r="S15" s="2">
        <v>10</v>
      </c>
      <c r="T15" s="7" t="s">
        <v>46</v>
      </c>
      <c r="U15" s="7" t="s">
        <v>46</v>
      </c>
    </row>
  </sheetData>
  <pageMargins left="0.7" right="0.7" top="0.78740157499999996" bottom="0.78740157499999996"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#0 Contents</vt:lpstr>
      <vt:lpstr>#1 Calibration print</vt:lpstr>
      <vt:lpstr>#2 Raw Data, i1, M2</vt:lpstr>
      <vt:lpstr>#3 .dat files for MQ</vt:lpstr>
      <vt:lpstr>#4 Carbon (Auto vs PerChaMap)</vt:lpstr>
      <vt:lpstr>#5 Neutral Quad</vt:lpstr>
      <vt:lpstr>#6 Bulls Eyes Carbon + Neutral</vt:lpstr>
      <vt:lpstr>#7a - Overview Inkset EbVT10</vt:lpstr>
      <vt:lpstr>#7b Geometrical series EbVT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Thilo Resenhoeft</dc:creator>
  <cp:lastModifiedBy>Thilo Resenhoeft</cp:lastModifiedBy>
  <dcterms:created xsi:type="dcterms:W3CDTF">2026-06-18T15:03:02Z</dcterms:created>
  <dcterms:modified xsi:type="dcterms:W3CDTF">2026-08-18T10:57:46Z</dcterms:modified>
</cp:coreProperties>
</file>